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defaultThemeVersion="124226"/>
  <mc:AlternateContent xmlns:mc="http://schemas.openxmlformats.org/markup-compatibility/2006">
    <mc:Choice Requires="x15">
      <x15ac:absPath xmlns:x15ac="http://schemas.microsoft.com/office/spreadsheetml/2010/11/ac" url="C:\Users\Compras\Desktop\LICITACIONES\2024\STCM-13-2024-DAF, Reacondicionamiento Estación Mitras\ACLARACIONES\"/>
    </mc:Choice>
  </mc:AlternateContent>
  <xr:revisionPtr revIDLastSave="0" documentId="8_{C74AAD35-6C85-4B56-975B-3B95BC94F731}" xr6:coauthVersionLast="47" xr6:coauthVersionMax="47" xr10:uidLastSave="{00000000-0000-0000-0000-000000000000}"/>
  <bookViews>
    <workbookView xWindow="-120" yWindow="-120" windowWidth="20730" windowHeight="11160" tabRatio="627" xr2:uid="{00000000-000D-0000-FFFF-FFFF00000000}"/>
  </bookViews>
  <sheets>
    <sheet name="CAT_MITRAS" sheetId="389" r:id="rId1"/>
  </sheets>
  <definedNames>
    <definedName name="_xlnm._FilterDatabase" localSheetId="0" hidden="1">CAT_MITRAS!$A$14:$F$88</definedName>
    <definedName name="_xlnm.Print_Area" localSheetId="0">CAT_MITRAS!$A$1:$F$88</definedName>
    <definedName name="_xlnm.Print_Titles" localSheetId="0">CAT_MITRAS!$1:$10</definedName>
  </definedNames>
  <calcPr calcId="191029"/>
  <customWorkbookViews>
    <customWorkbookView name="IEI2 - Vista personalizada" guid="{B82AD92F-F73C-4E4A-A435-05AF1B3521A3}" mergeInterval="0" personalView="1" maximized="1" windowWidth="1362" windowHeight="542" tabRatio="858" activeSheetId="28"/>
    <customWorkbookView name="Luffi - Vista personalizada" guid="{EC9B9E39-67EE-444B-9856-CE286CDD0D19}" autoUpdate="1" mergeInterval="15" personalView="1" maximized="1" windowWidth="1276" windowHeight="799" tabRatio="858"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0" i="389" l="1"/>
  <c r="F68" i="389"/>
  <c r="F62" i="389" s="1"/>
  <c r="F85" i="389" l="1"/>
  <c r="F84" i="389" s="1"/>
  <c r="F83" i="389" s="1"/>
  <c r="F82" i="389"/>
  <c r="F81" i="389"/>
  <c r="F80" i="389"/>
  <c r="F78" i="389"/>
  <c r="F77" i="389"/>
  <c r="F75" i="389"/>
  <c r="F74" i="389"/>
  <c r="F71" i="389"/>
  <c r="F69" i="389"/>
  <c r="F67" i="389"/>
  <c r="F66" i="389"/>
  <c r="F65" i="389"/>
  <c r="F64" i="389"/>
  <c r="F63" i="389"/>
  <c r="F61" i="389"/>
  <c r="F60" i="389"/>
  <c r="F59" i="389"/>
  <c r="F58" i="389"/>
  <c r="F57" i="389"/>
  <c r="F55" i="389"/>
  <c r="F54" i="389"/>
  <c r="F53" i="389"/>
  <c r="F51" i="389"/>
  <c r="F50" i="389"/>
  <c r="F49" i="389"/>
  <c r="F48" i="389"/>
  <c r="F47" i="389"/>
  <c r="F46" i="389"/>
  <c r="F45" i="389"/>
  <c r="F44" i="389"/>
  <c r="F43" i="389"/>
  <c r="F40" i="389"/>
  <c r="F39" i="389"/>
  <c r="F38" i="389"/>
  <c r="F37" i="389"/>
  <c r="F35" i="389"/>
  <c r="F34" i="389"/>
  <c r="F33" i="389"/>
  <c r="F32" i="389"/>
  <c r="F31" i="389"/>
  <c r="F30" i="389"/>
  <c r="F29" i="389"/>
  <c r="F28" i="389"/>
  <c r="F27" i="389"/>
  <c r="F26" i="389"/>
  <c r="F25" i="389"/>
  <c r="F24" i="389"/>
  <c r="F22" i="389"/>
  <c r="F21" i="389"/>
  <c r="F20" i="389"/>
  <c r="F19" i="389"/>
  <c r="F17" i="389"/>
  <c r="F16" i="389" s="1"/>
  <c r="F73" i="389" l="1"/>
  <c r="F36" i="389"/>
  <c r="F76" i="389"/>
  <c r="F56" i="389"/>
  <c r="F23" i="389"/>
  <c r="F42" i="389"/>
  <c r="F52" i="389"/>
  <c r="F18" i="389"/>
  <c r="F79" i="389"/>
  <c r="F72" i="389" l="1"/>
  <c r="F41" i="389"/>
  <c r="F15" i="389" l="1"/>
  <c r="F14" i="389" s="1"/>
  <c r="F86" i="389" s="1"/>
  <c r="F87" i="389" s="1"/>
  <c r="F88" i="389" s="1"/>
</calcChain>
</file>

<file path=xl/sharedStrings.xml><?xml version="1.0" encoding="utf-8"?>
<sst xmlns="http://schemas.openxmlformats.org/spreadsheetml/2006/main" count="141" uniqueCount="90">
  <si>
    <t>CATALOGO DE CONCEPTOS</t>
  </si>
  <si>
    <t>UBICACIÓN:</t>
  </si>
  <si>
    <t>I.V.A</t>
  </si>
  <si>
    <t>TOTAL</t>
  </si>
  <si>
    <t>ML</t>
  </si>
  <si>
    <t>M2</t>
  </si>
  <si>
    <t>ALBAÑILERÍAS</t>
  </si>
  <si>
    <t>PZA</t>
  </si>
  <si>
    <t>DESMANTELAMIENTO Y RETIRO</t>
  </si>
  <si>
    <t xml:space="preserve">REACONDICIONAMIENTO DE MUROS   </t>
  </si>
  <si>
    <t>M3</t>
  </si>
  <si>
    <t>PRELIMINARES</t>
  </si>
  <si>
    <t>OBRA:</t>
  </si>
  <si>
    <t>MITRAS</t>
  </si>
  <si>
    <t>SUBTOTAL</t>
  </si>
  <si>
    <t>ACABADOS</t>
  </si>
  <si>
    <t>NIVEL BAJO ESTACIÓN</t>
  </si>
  <si>
    <t>NIVEL ACCESOS DE ESTACIÓN</t>
  </si>
  <si>
    <t>NIVEL VESTÍBULO DE ESTACIÓN</t>
  </si>
  <si>
    <t>NIVEL ANDÉN DE ESTACIÓN</t>
  </si>
  <si>
    <t>SERV</t>
  </si>
  <si>
    <t>HERRERÍAS</t>
  </si>
  <si>
    <t>LOTE</t>
  </si>
  <si>
    <t xml:space="preserve">ESTACIÓN </t>
  </si>
  <si>
    <t xml:space="preserve">ESTACIÓN MITRAS DE LA LÍNEA 1 DEL STC METRORREY. </t>
  </si>
  <si>
    <t>LOS PLANOS MARCADOS CON (*) SON PLANOS DE REFERENCIA DE ESTACIONES TÍPICAS.</t>
  </si>
  <si>
    <t>LAS MARCAS Y MODELOS SEÑALADOS EN EL PRESENTE CATALOGO DE CONCEPTOS SON DE REFERENCIA, POR LO QUE EL CONTRATISTA ENTREGARÁ BIENES Y PRODUCTOS EQUIVALENTES CON LAS MISMAS CARACTERÍSTICAS Y ESPECIFICACIONES, SIENDO ESTAS IGUALES EN CALIDAD A LAS MENCIONADAS. TODOS LOS CONCEPTOS INCLUYEN SUMINISTRO, INSTALACION Y TODO LO NECESARIO PARA SU CORRECTA EJECUCIÓN.</t>
  </si>
  <si>
    <t>NOTA GENERAL 1</t>
  </si>
  <si>
    <t>NOTA GENERAL 2</t>
  </si>
  <si>
    <t>NOTA GENERAL 3</t>
  </si>
  <si>
    <t>EN TODOS LOS TRABAJOS EN ALTURAS EL CONTRATISTA DEBERÁ PROVEER LAS GESTIONES, TRÁMITES E IMPLEMENTACIÓN DE PROTECCIONES QUE SE CONSIDEREN NECESARIAS EN EL CABLEADO ELÉCTRICO.</t>
  </si>
  <si>
    <t>PLANOS ASBUILT</t>
  </si>
  <si>
    <t>JGO</t>
  </si>
  <si>
    <r>
      <t xml:space="preserve">SUMINISTRO Y APLICACIÓN DE PINTURA TIPO POLIURETANO COLOR VERDE PANTONE 7479C MCA. SHERWIN WILLIAMS O EQUIVALENTE SOBRE </t>
    </r>
    <r>
      <rPr>
        <b/>
        <sz val="10"/>
        <rFont val="Arial"/>
        <family val="2"/>
      </rPr>
      <t xml:space="preserve">SEÑALÉTICA DE NIVEL ANDÉN </t>
    </r>
    <r>
      <rPr>
        <sz val="10"/>
        <rFont val="Arial"/>
        <family val="2"/>
      </rPr>
      <t>DE ESTACIÓN HASTA UNA ALTURA DE 2.00 MTS A BASE DE SISTEMA PRO MAX EN ACABADO BRILLANTE A DOS MANOS.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</si>
  <si>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t>ÁREAS DE TRABAJO</t>
  </si>
  <si>
    <r>
      <t xml:space="preserve">SUMINISTRO, FABRICACIÓN E INSTALACIÓN  DE </t>
    </r>
    <r>
      <rPr>
        <b/>
        <sz val="10"/>
        <rFont val="Arial"/>
        <family val="2"/>
      </rPr>
      <t>TAPIAL EN ESCALERAS DE ACCESO VESTÍBULO - ANDÉN</t>
    </r>
    <r>
      <rPr>
        <sz val="10"/>
        <rFont val="Arial"/>
        <family val="2"/>
      </rPr>
      <t xml:space="preserve"> DE ESTACIÓN EN DIRECCIÓN VÍA 1 Y VÍA 2 A BASE DE TRIPLAY DE MADERA (SEGÚN PLANO "GIESG-01-02-AR-0001-P, GIESG-01-02-AR-0002-P, PLANO DE UBICACIÓN GIESG-01-13-AR-0002-P"). INCLUYE: 2 VINILES O LONAS CON RESTIRE INFORMATIVAS EN TODA EL ÁREA EXPUESTA A USUARIOS (DISEÑO S.M.A), SUMINISTRO DE MATERIALES, MANO DE OBRA ESPECIALIZADA, DESINSTALACIÓN AL FINALIZAR LOS TRABAJOS, CONSUMIBLES, MANIOBRAS, FLETES, PROTECCIONES, EQUIPO DE PROTECCIÓN PERSONAL, HERRAMIENTA MANUAL Y/O MECÁNICA, EQUIPO ESPECIALIZADO, LIMPIEZA DURANTE Y AL FINAL DE LOS TRABAJOS Y TODO LO NECESARIO PARA SU CORRECTA EJECUCIÓN.</t>
    </r>
  </si>
  <si>
    <r>
      <rPr>
        <b/>
        <sz val="10"/>
        <rFont val="Arial"/>
        <family val="2"/>
      </rPr>
      <t xml:space="preserve">RETIRO DE MAMPÁRAS METÁLICAS </t>
    </r>
    <r>
      <rPr>
        <sz val="10"/>
        <rFont val="Arial"/>
        <family val="2"/>
      </rPr>
      <t>SOBRE FACHADA DE ESTACIÓN EN DIRECCIÓN VÍA 1 Y VÍA 2 (PLANO DE REFERENCIA "</t>
    </r>
    <r>
      <rPr>
        <b/>
        <sz val="10"/>
        <rFont val="Arial"/>
        <family val="2"/>
      </rPr>
      <t>*</t>
    </r>
    <r>
      <rPr>
        <sz val="10"/>
        <rFont val="Arial"/>
        <family val="2"/>
      </rPr>
      <t>11-09-09-AR-025, PLANO DE UBICACIÓN GIESG-01-13-AR-0004-P"). INCLUYE: MANO DE OBRA ESPECIALIZADA, CORTES, DESMONTAJES, MANIOBRAS, FLETES, PROTECCIONES, ACORDONAMIENTO VÍAL, EQUIPO DE PROTECCIÓN PERSONAL, HERRAMIENTA MANUAL Y/O MECÁNICA, EQUIPO ESPECIALIZADO, LIMPIEZA DURANTE Y AL FINAL DE LOS TRABAJOS, CARGA Y ACARREO DE ELEMÉNTOS METÁLICOS A TIRADERO UBICADO EN PATIOS Y TALLERES DEL STC METRORREY, EQUIPO DE ELEVACIÓN Y TODO LO NECESARIO PARA SU CORRECTA EJECUCIÓN.</t>
    </r>
  </si>
  <si>
    <r>
      <rPr>
        <b/>
        <sz val="10"/>
        <rFont val="Arial"/>
        <family val="2"/>
      </rPr>
      <t>DEMOLICIÓN DE ELEMENTO SUPERIOR DE MARCO DE CONCRETO</t>
    </r>
    <r>
      <rPr>
        <sz val="10"/>
        <rFont val="Arial"/>
        <family val="2"/>
      </rPr>
      <t xml:space="preserve"> DE 1.20 X 0.25 X 8.00 MTS SOBRE FACHADA DE ESTACIÓN EN DIRECCIÓN VÍA 1 Y VÍA 2 (PLANO DE REFERENCIA "</t>
    </r>
    <r>
      <rPr>
        <b/>
        <sz val="10"/>
        <rFont val="Arial"/>
        <family val="2"/>
      </rPr>
      <t>*</t>
    </r>
    <r>
      <rPr>
        <sz val="10"/>
        <rFont val="Arial"/>
        <family val="2"/>
      </rPr>
      <t>11-09-09-AR-070, PLANO DE UBICACIÓN GIESG-01-13-AR-0005-P"). INCLUYE: MANO DE OBRA ESPECIALIZADA, CORTES, MANIOBRAS, FLETES, PROTECCIONES, ACORDONAMIENTO, EQUIPO DE PROTECCIÓN PERSONAL, HERRAMIENTA MANUAL Y/O MECÁNICA, EQUIPO ESPECIALIZADO, LIMPIEZA DURANTE Y AL FINAL DE LOS TRABAJOS, CARGA Y ACARREO DE ESCOMBRO FUERA DE OBRA A TIRADERO AUTORIZADO Y TODO LO NECESARIO PARA SU CORRECTA EJECUCIÓN.</t>
    </r>
  </si>
  <si>
    <r>
      <rPr>
        <b/>
        <sz val="10"/>
        <rFont val="Arial"/>
        <family val="2"/>
      </rPr>
      <t xml:space="preserve">LIMPIEZA Y RESANES EN TRABE TIPO "AASHTO" </t>
    </r>
    <r>
      <rPr>
        <sz val="10"/>
        <rFont val="Arial"/>
        <family val="2"/>
      </rPr>
      <t>SOBRE FACHADA DE ESTACIÓN EN DIRECCIÓN VÍA 1 Y VÍA 2 A BASE DE LIMPIEZA CON CARDA Y RESANES EN OQUEDADES CON MORTERO DE REPARACIÓN ESTRUCTURAL TIPO "MORTERMIX FR/BP" MCA. GCC O EQUIVALENTE (SEGÚN PLANO DE REFERENCIA "GIESG-01-02-ES-0004-P, PLANO DE UBICACIÓN GIESG-01-13-AR-0007-P"). INCLUYE: SUMINISTRO DE MATERIALES, MANO DE OBRA ESPECIALIZADA, CONSUMIBLES, MANIOBRAS, FLETES, PROTECCIONES, ACORDONAMIENTO VÍAL, EQUIPO DE PROTECCIÓN PERSONAL, HERRAMIENTA MANUAL Y/O MECÁNICA, EQUIPO ESPECIALIZADO, IZAJES, LIMPIEZA DURANTE Y AL FINAL DE LOS TRABAJOS, EQUIPO DE ELEVACIÓN, CARGA Y ACARREO DE ESCOMBRO PRODUCTO DE LOS TRABAJOS FUERA DE OBRA A TIRADERO AUTORIZADO Y TODO LO NECESARIO PARA SU CORRECTA EJECUCIÓN.</t>
    </r>
  </si>
  <si>
    <r>
      <t xml:space="preserve">SUMINISTRO E INSTALACIÓN DE </t>
    </r>
    <r>
      <rPr>
        <b/>
        <sz val="10"/>
        <rFont val="Arial"/>
        <family val="2"/>
      </rPr>
      <t>MURO DE BLOCK DE 4" PARA CIERRE DE FACHADA</t>
    </r>
    <r>
      <rPr>
        <sz val="10"/>
        <rFont val="Arial"/>
        <family val="2"/>
      </rPr>
      <t xml:space="preserve"> DE ESTACIÓN EN DIRECCIÓN VÍA 1 Y VÍA 2 A MEZCLA CORTADA CON ACABADO ZARPEO Y AFINE A BASE DE MORTERO CEMENTO - ARENA PROPORCIÓN 1:4 (DETALLE SEGÚN PLANO "GIESG-01-02-ES-0001-P, PLANO DE UBICACIÓN GIESG-01-13-AR-0008-P"). INCLUYE: SUMINISTRO DE MATERIALES, MANO DE OBRA ESPECIALIZADA, CONSUMIBLES, CORTES,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</si>
  <si>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 xml:space="preserve">SUMINISTRO Y CONSTRUCCIÓN DE </t>
    </r>
    <r>
      <rPr>
        <b/>
        <sz val="10"/>
        <rFont val="Arial"/>
        <family val="2"/>
      </rPr>
      <t>CASTILLO DE 15 X 15 CMS  PARA CIERRE DE FACHADA</t>
    </r>
    <r>
      <rPr>
        <sz val="10"/>
        <rFont val="Arial"/>
        <family val="2"/>
      </rPr>
      <t xml:space="preserve"> DE ESTACIÓN EN DIRECCIÓN VÍA 1 Y VÍA 2 A BASE DE 4 VRS DE #3 Y ESTRIBOS #2 @ 20 CMS CON CONCRETO F´C= 200 KG/CM2 HECHO EN OBRA (DETALLE SEGÚN PLANO "GIESG-01-02-ES-0001-P, PLANO DE UBICACIÓN GIESG-01-13-AR-0008-P"). INCLUYE: SUMINISTRO DE MATERIALES, MANO DE OBRA ESPECIALIZADA, CIMBRADO Y DESCIMBRADO, ANCLAJES A LOSA EXISTENTE MEDIANTE ANCLAJE EPÓXICO SIKA ANCHORFIX 3001 O EQUIVALENTE, CONSUMIBLES, CORTES, MANIOBRAS, FLETES, PROTECCIONES, ACORDONAMIENTO VÍAL, EQUIPO DE PROTECCIÓN PERSONAL, HERRAMIENTA MANUAL Y/O MECÁNICA, EQUIPO ESPECIALIZADO, LIMPIEZA DURANTE Y AL FINAL DE LOS TRABAJOS, CARGA Y ACARREO DE ESCOMBRO PRODUCTO DE LOS TRABAJOS FUERA DE OBRA A TIRADERO AUTORIZADO Y TODO LO NECESARIO PARA SU CORRECTA EJECUCIÓN.</t>
    </r>
  </si>
  <si>
    <r>
      <t>SUMINISTRO Y CONSTRUCCIÓN DE</t>
    </r>
    <r>
      <rPr>
        <b/>
        <sz val="10"/>
        <rFont val="Arial"/>
        <family val="2"/>
      </rPr>
      <t xml:space="preserve"> FIRME DE CONCRETO EN REMATE DE MAMPARAS SOBRE CLARO DE FACHADA</t>
    </r>
    <r>
      <rPr>
        <sz val="10"/>
        <rFont val="Arial"/>
        <family val="2"/>
      </rPr>
      <t xml:space="preserve"> DE ESTACIÓN EN DIRECCIÓN VÍA 1 Y VÍA 2 A BASE DE ARMADO SEGÚN PLANO, CONCRETO F´C= 200 KG/CM2 HECHO EN OBRA ESPESOR DE 8 CMS EN ACABADO PULIDO  (DETALLE SEGÚN PLANO "GIESG-01-02-ES-0001-P, PLANO DE UBICACIÓN GIESG-01-13-AR-0008-P"). INCLUYE: SUMINISTRO DE MATERIALES, MANO DE OBRA ESPECIALIZADA, CIMBRA, ANCLAJES A LOSA Y CASTILLOS EXISTENTES MEDIANTE ANCLAJE EPÓXICO SIKA ANCHORFIX 3001 O EQUIVALENTE, CONSUMIBLES, MANIOBRAS, FLETES, PROTECCIONES, ACORDONAMIENTO VÍAL,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</si>
  <si>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Y CONSTRUCCIÓN DE </t>
    </r>
    <r>
      <rPr>
        <b/>
        <sz val="10"/>
        <rFont val="Arial"/>
        <family val="2"/>
      </rPr>
      <t>LOSA SÓLIDA DE CONCRETO</t>
    </r>
    <r>
      <rPr>
        <sz val="10"/>
        <rFont val="Arial"/>
        <family val="2"/>
      </rPr>
      <t xml:space="preserve"> DE 10 CMS DE ESPESOR SOBRE CUARTOS DE ESTACIÓN EN DIRECCIÓN VÍA 1 Y VÍA 2 A BASE DE PARRILLA DE VRS DE #3 @20 CMS A 1 CAMA EN AMBOS SENTIDOS CON CONCRETO F´C= 200 KG/CM2 HECHO EN OBRA, PENDIENTES SEGÚN PLANO E IMPERMEABILIZADO CON PRODUCTO FESTER ACRILICO FIBRATADO DE ALTO DESEMPEÑO DE 12 AÑOS DE GARANTIA COLOR BLANCO O EQUIVALENTE (DETALLE SEGÚN PLANO "GIESG-01-02-ES-0002-P, PLANO DE UBICACIÓN GIESG-01-13-AR-0009-P"). INCLUYE: SUMINISTRO DE MATERIALES, MANO DE OBRA ESPECIALIZADA, CIMBRADO Y DESCIMBRADO, ARMADO, COLADO, IMPERMEABILIZACIÓN, PREPARACIÓN DE ÁREA PARA INSTALACIÓN DE BAJANTE PLUVIAL, CONSUMIBLES, CORTES, PERFILADO, MANIOBRAS, FLETES, PROTECCIONES, ACORDONAMIENTO,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</si>
  <si>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Y APLICACIÓN DE </t>
    </r>
    <r>
      <rPr>
        <b/>
        <sz val="10"/>
        <rFont val="Arial"/>
        <family val="2"/>
      </rPr>
      <t>ZARPEO Y AFINE</t>
    </r>
    <r>
      <rPr>
        <sz val="10"/>
        <rFont val="Arial"/>
        <family val="2"/>
      </rPr>
      <t xml:space="preserve"> DE 2 CMS DE ESPESOR EN CARA INTERIOR DE LOSA SÓLIDA DE CONCRETO EN CUARTOS DE ESTACIÓN EN DIRECCIÓN VÍA 1 Y VÍA 2 A BASE DE MORTERO CEMENTO - ARENA PROPORCIÓN 1:4 (DETALLE SEGÚN PLANO "GIESG-01-02-ES-0002-P, PLANO DE UBICACIÓN GIESG-01-13-AR-0009-P"). INCLUYE: SUMINISTRO DE MATERIALES, MANO DE OBRA ESPECIALIZADA, CONSUMIBLES, MANIOBRAS, FLETES, PROTECCIONES,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</si>
  <si>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E INSTALACIÓN DE </t>
    </r>
    <r>
      <rPr>
        <b/>
        <sz val="10"/>
        <rFont val="Arial"/>
        <family val="2"/>
      </rPr>
      <t>BAJANTE PLUVIAL EN LOSA SÓLIDA</t>
    </r>
    <r>
      <rPr>
        <sz val="10"/>
        <rFont val="Arial"/>
        <family val="2"/>
      </rPr>
      <t xml:space="preserve"> DE CUARTOS DE ESTACIÓN EN DIRECCIÓN VÍA 1 Y VÍA 2 A BASE DE TUBO PVC CED. 40 DE 3" Y COLADERA MOD. 342-R MCA. HELVEX O EQUIVALENTE  (DESARROLLO TOTAL HASTA 3.00 ML)(DETALLE SEGÚN PLANO "GIESG-01-02-ES-0002-P, PLANO DE UBICACIÓN GIESG-01-13-AR-0009-P"). INCLUYE: SUMINISTRO DE MATERIALES, MANO DE OBRA ESPECIALIZADA, PERFORACIÓN EN MURO, TUBERÍA, CONEXIONES, RESANE Y SELLADO DE TUBERÍA EN MURO INTERIOR Y EXTERIOR, CORTES, CONSUMIBLES, MANIOBRAS, FLETES, PROTECCIONES, ACORDONAMIENTO, EQUIPO DE PROTECCIÓN PERSONAL, HERRAMIENTA MANUAL Y/O MECÁNICA, EQUIPO ESPECIALIZADO, LIMPIEZA DURANTE Y AL FINAL DE LOS TRABAJOS, CARGA Y ACARREO DE ESCOMBRO PRODUCTO DE LOS TRABAJOS FUERA DE OBRA A TIRADERO AUTORIZADO Y TODO LO NECESARIO PARA SU CORRECTA EJECUCIÓN.</t>
    </r>
  </si>
  <si>
    <r>
      <t xml:space="preserve">SUMINISTRO E INSTALACIÓN DE MURO DE </t>
    </r>
    <r>
      <rPr>
        <b/>
        <sz val="10"/>
        <rFont val="Arial"/>
        <family val="2"/>
      </rPr>
      <t>BLOCK DE 6"</t>
    </r>
    <r>
      <rPr>
        <sz val="10"/>
        <rFont val="Arial"/>
        <family val="2"/>
      </rPr>
      <t xml:space="preserve"> EN CUARTOS DE ESTACIÓN EN DIRECCIÓN VÍA 1 Y VÍA 2 </t>
    </r>
    <r>
      <rPr>
        <b/>
        <sz val="10"/>
        <rFont val="Arial"/>
        <family val="2"/>
      </rPr>
      <t>PARA REMATE DE LOSA CON TRABE AASHTO EXISTENTE</t>
    </r>
    <r>
      <rPr>
        <sz val="10"/>
        <rFont val="Arial"/>
        <family val="2"/>
      </rPr>
      <t xml:space="preserve"> A MEZCLA CORTADA CON ACABADO ZARPEO Y AFINE A 2 CARAS A BASE DE MORTERO PROPORCIÓN 1:4 (DETALLE SEGÚN PLANO "GIESG-01-02-ES-0002-P, PLANO DE UBICACIÓN GIESG-01-13-AR-0009-P"). INCLUYE: SUMINISTRO DE MATERIALES, MANO DE OBRA ESPECIALIZADA, SELLADO A TOPE CON TRABE AASHTO CON SILICON SIKAFLEX 1A O EQUIVALENTE POR CARA EXTERIOR, CONSUMIBLES, CORTES, MANIOBRAS, FLETES, PROTECCIONES,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</si>
  <si>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SUMINISTRO Y CONSTRUCCIÓN DE</t>
    </r>
    <r>
      <rPr>
        <b/>
        <sz val="10"/>
        <rFont val="Arial"/>
        <family val="2"/>
      </rPr>
      <t xml:space="preserve"> CHAFLÁN</t>
    </r>
    <r>
      <rPr>
        <sz val="10"/>
        <rFont val="Arial"/>
        <family val="2"/>
      </rPr>
      <t xml:space="preserve"> DE 0.70 X 38.00 MTS </t>
    </r>
    <r>
      <rPr>
        <b/>
        <sz val="10"/>
        <rFont val="Arial"/>
        <family val="2"/>
      </rPr>
      <t>SOBRE VIGAS TIPO "AASHTO" EXISTENTES</t>
    </r>
    <r>
      <rPr>
        <sz val="10"/>
        <rFont val="Arial"/>
        <family val="2"/>
      </rPr>
      <t xml:space="preserve"> EN FACHADAS DE ESTACIÓN EN DIRECCIÓN VÍA 1 Y VÍA 2 A BASE DE PANEL DE CEMENTO DE 1/2" DE ESPESOR MCA. USG O EQUIVALENTE ESTRUCTURADO CON POSTE Y CANAL 6.35 CMS CAL.20 CON ACABADO EN BASECOAT, SELLADO DE JUNTAS CON CINTA AUTOADHERIBLE DE FIBRA DE VIDRIO E IMPERMEABILIZADO CON PRODUCTO FESTER ACRILICO FIBRATADO DE ALTO DESEMPEÑO DE 12 AÑOS DE GARANTIA COLOR BLANCO O EQUIVALENTE (DETALLE SEGÚN PLANO "GIESG-01-02-ES-0004-P, PLANO DE UBICACIÓN GIESG-01-13-AR-0007-P"). INCLUYE: SUMINISTRO DE MATERIALES, ARMADO, IMPERMEABILIZACIÓN,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</si>
  <si>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 xml:space="preserve">MURO DE PANEL DE CEMENTO TIPO "DUROCK" BAJO ESCALERAS </t>
    </r>
    <r>
      <rPr>
        <sz val="10"/>
        <rFont val="Arial"/>
        <family val="2"/>
      </rPr>
      <t xml:space="preserve">VESTÍBULO - ANDÉN EN FACHADA DE ESTACIÓN EN DIRECCIÓN VÍA 1 Y VÍA 2 ANCLADO SOBRE ESTRUCTURA EXISTENTE A BASE DE PANEL DE 1/2" DE ESPESOR MCA. USG O EQUIVALENTE ESTRUCTURADO (SEGÚN PLANO Y DISEÑO) CON POSTE Y CANAL 6.35 CMS CAL.20 CON ACABADO CON BASECOAT, SELLADO DE JUNTAS CON CINTA AUTOADHERIBLE DE FIBRA DE VIDRIO (DETALLE SEGÚN PLANO "GIESG-01-02-ES-0001-P, PLANO DE UBICACIÓN </t>
    </r>
    <r>
      <rPr>
        <b/>
        <sz val="10"/>
        <rFont val="Arial"/>
        <family val="2"/>
      </rPr>
      <t>*</t>
    </r>
    <r>
      <rPr>
        <sz val="10"/>
        <rFont val="Arial"/>
        <family val="2"/>
      </rPr>
      <t>11-09-09-AR-025"). INCLUYE: SUMINISTRO DE MATERIALES, ARMADO,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</si>
  <si>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 xml:space="preserve">MURO DE PANEL DE CEMENTO TIPO "DUROCK" EN FACHADA </t>
    </r>
    <r>
      <rPr>
        <sz val="10"/>
        <rFont val="Arial"/>
        <family val="2"/>
      </rPr>
      <t>DE ANDÉN DE ESTACIÓN EN DIRECCIÓN VÍA 1 Y VÍA 2 ANCLADO SOBRE FACHADA EXISTENTE A BASE DE PANEL DE 1/2" DE ESPESOR MCA. USG O EQUIVALENTE (ESTRUCTURADO SEGÚN PLANO Y DISEÑO) CON POSTE Y CANAL 4.10 CMS CAL.20 CON ACABADO CON BASECOAT, SELLADO DE JUNTAS CON CINTA AUTOADHERIBLE DE FIBRA DE VIDRIO (DETALLE SEGÚN PLANO "GIESG-01-02-ES-0005-P, PLANO DE UBICACIÓN *11-09-09-AR-025"). INCLUYE: SUMINISTRO DE MATERIALES, ARMADO, MANO DE OBRA ESPECIALIZADA, CONSUMIBLES, CORTES, PERFILADO, MANIOBRAS, FLETES, PROTECCIONES, ACORDONAMIENTO VÍAL, EQUIPO DE PROTECCIÓN PERSONAL, HERRAMIENTA MANUAL Y/O MECÁNICA, EQUIPO ESPECIALIZADO, LIMPIEZA DURANTE Y AL FINAL DE LOS TRABAJOS, CARGA Y ACARREO DE ESCOMBRO PRODUCTO DE LOS TRABAJOS FUERA DE OBRA A TIRADERO AUTORIZADO, EQUIPO DE ELEVACIÓN Y TODO LO NECESARIO PARA SU CORRECTA EJECUCIÓN.</t>
    </r>
  </si>
  <si>
    <r>
      <t xml:space="preserve">SUMINISTRO E INSTALACIÓN DE </t>
    </r>
    <r>
      <rPr>
        <b/>
        <sz val="10"/>
        <rFont val="Arial"/>
        <family val="2"/>
      </rPr>
      <t>MAMPARA METÁLICA EN CLARO SOBRE FACHADA</t>
    </r>
    <r>
      <rPr>
        <sz val="10"/>
        <rFont val="Arial"/>
        <family val="2"/>
      </rPr>
      <t xml:space="preserve"> DE ESTACIÓN EN DIRECCIÓN VÍA 1 Y VÍA 2 A BASE DE LÁMINA DE METAL PERFORADO EN DISEÑO REDONDO MODELO E236/354 LG EN CAL. 16 MCA. LADESA O EQUIVALENTE, SOBRE MARCO METÁLICO DE ÁNGULO DE 3/16" X 2" X 2" MONTADO SOBRE CONTRAMARCO METÁLICO DE ÁNGULO DE 3/16" X 2 1/2" X 2 1/2" ANCLADO PERIMETRAL SOBRE ESTRUCTURA DE CONCRETO EXISTENTE CON ACABADO A BASE DE APLICACIÓN DE PRIMARIO EPÓXICO POLIAMIDA MCA. SHERWIN WILLIAMS O EQUIVALENTE A UNA MANO Y APLICACIÓN DE ACABADO TIPO POLIURETANO SISTEMA PRO MAX EN ACABADO BRILLANTE COLOR VERDE PANTONE 7479C MCA. SHERWIN WILLIAMS O EQUIVALENTE A DOS MANOS (DETALLE SEGÚN PLANO "GIESG-01-02-ES-0003-P, PLANO DE UBICACIÓN GIESG-01-13-AR-0004-P"). INCLUYE: LAMINA DE METAL PERFORADO, MARCO METÁLICO, CONTRAMARCO METÁLICO, TORNILLERÍA DE SUJECIÓN, ANCLAJES, MONTAJE, PRIMARIO EPÓXICO, ACABADO POLIURETANO, MANO DE OBRA ESPECIALIZADA, CARGA Y ACARREO DE MATERIALES, MANIOBRAS, IZAJES, FLETES, PROTECCIONES, EQUIPO DE PROTECCIÓN PERSONAL, HERRAMIENTA MANUAL Y/O MECÁNICA, EQUIPO ESPECIALIZADO, LIMPIEZA DURANTE Y AL FINAL DE LOS TRABAJOS Y TODO LO NECESARIO PARA LA CORRECTA EJECUCIÓN. SERÁ RESPONSABILIDAD DEL CONTRATISTA VERIFICAR MEDIDAS EN CAMPO. </t>
    </r>
  </si>
  <si>
    <r>
      <t xml:space="preserve">SUMINISTRO Y APLICACIÓN DE PINTURA ACRÍLICA COLOR GRIS MÍSTICO L5-14 VINIMEX 3 EN 1 MCA. COMEX O EQUIVALENTE EN </t>
    </r>
    <r>
      <rPr>
        <b/>
        <sz val="10"/>
        <rFont val="Arial"/>
        <family val="2"/>
      </rPr>
      <t>COLUMNAS DE CONCRETO</t>
    </r>
    <r>
      <rPr>
        <sz val="10"/>
        <rFont val="Arial"/>
        <family val="2"/>
      </rPr>
      <t xml:space="preserve"> BAJO ESTACIÓN, PASARELAS Y CABECERAS HASTA UNA ALTURA DE 9.00 MTS , ACABADO SATINADO A DOS MANOS (DETALLE SEGÚN PLANO DE UBICACIÓN 11-09-13-AR-0001-P0).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</si>
  <si>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EN </t>
    </r>
    <r>
      <rPr>
        <b/>
        <sz val="10"/>
        <rFont val="Arial"/>
        <family val="2"/>
      </rPr>
      <t>TRABES DE CONCRETO PORTANTES, CENTRAL Y PASARELAS</t>
    </r>
    <r>
      <rPr>
        <sz val="10"/>
        <rFont val="Arial"/>
        <family val="2"/>
      </rPr>
      <t xml:space="preserve"> DE ESTACIÓN HASTA UNA ALTURA DE 9.00 MTS, ACABADO SATINADO A DOS MANOS (DETALLE SEGÚN PLANO 11-09-13-ES-0102-P2).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</si>
  <si>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SOBRE </t>
    </r>
    <r>
      <rPr>
        <b/>
        <sz val="10"/>
        <rFont val="Arial"/>
        <family val="2"/>
      </rPr>
      <t>TRABES DE CONCRETO TIPO "DOBLE T"</t>
    </r>
    <r>
      <rPr>
        <sz val="10"/>
        <rFont val="Arial"/>
        <family val="2"/>
      </rPr>
      <t xml:space="preserve"> BAJO ESTACIÓN HASTA UNA ALTURA DE 9.00 MTS, ACABADO SATINADO A DOS MANOS (DETALLE SEGÚN PLANO 11-09-13-ES-0102-P2).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</si>
  <si>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CABEZAL DE CONCRETO</t>
    </r>
    <r>
      <rPr>
        <sz val="10"/>
        <rFont val="Arial"/>
        <family val="2"/>
      </rPr>
      <t xml:space="preserve"> BAJO ESTACIÓN HASTA UNA ALTURA DE 12.00 MTS, ACABADO SATINADO A DOS MANOS (DETALLE SEGÚN PLANO 11-09-13-ES-0104-P1).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</si>
  <si>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MUROS DE CISTERNA</t>
    </r>
    <r>
      <rPr>
        <sz val="10"/>
        <rFont val="Arial"/>
        <family val="2"/>
      </rPr>
      <t xml:space="preserve"> EN BANQUETA BAJO ESTACIÓN HASTA UNA ALTURA DE 3.00 MTS, ACABADO SATINADO A DOS MANOS (DETALLE SEGÚN PLANO 11-09-13-AR-0001-P0).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</si>
  <si>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EN </t>
    </r>
    <r>
      <rPr>
        <b/>
        <sz val="10"/>
        <rFont val="Arial"/>
        <family val="2"/>
      </rPr>
      <t>LOSA BAJO ANDÉN, BAJO PASARELA Y BAJO ESCALERAS</t>
    </r>
    <r>
      <rPr>
        <sz val="10"/>
        <rFont val="Arial"/>
        <family val="2"/>
      </rPr>
      <t xml:space="preserve"> NIVEL VESTÍBULO - ANDÉN HASTA UNA ALTURA DE 12.00 MTS, ACABADO SATINADO A DOS MANOS (DETALLE SEGÚN PLANO 11-09-13-AR-0003-P1).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</si>
  <si>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CARTELAS BAJO ESTACIÓN</t>
    </r>
    <r>
      <rPr>
        <sz val="10"/>
        <rFont val="Arial"/>
        <family val="2"/>
      </rPr>
      <t xml:space="preserve"> HASTA UNA ALTURA DE 12.00 MTS, ACABADO SATINADO A DOS MANOS (DETALLE SEGÚN PLANO </t>
    </r>
    <r>
      <rPr>
        <b/>
        <sz val="10"/>
        <rFont val="Arial"/>
        <family val="2"/>
      </rPr>
      <t>*</t>
    </r>
    <r>
      <rPr>
        <sz val="10"/>
        <rFont val="Arial"/>
        <family val="2"/>
      </rPr>
      <t>32-201-P1).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</si>
  <si>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SOBRE </t>
    </r>
    <r>
      <rPr>
        <b/>
        <sz val="10"/>
        <rFont val="Arial"/>
        <family val="2"/>
      </rPr>
      <t>DOVÉLAS BAJO ESTACIÓN</t>
    </r>
    <r>
      <rPr>
        <sz val="10"/>
        <rFont val="Arial"/>
        <family val="2"/>
      </rPr>
      <t xml:space="preserve"> HASTA UNA ALTURA DE 12.00 MTS, ACABADO SATINADO A DOS MANOS (DETALLE SEGÚN PLANO </t>
    </r>
    <r>
      <rPr>
        <b/>
        <sz val="10"/>
        <rFont val="Arial"/>
        <family val="2"/>
      </rPr>
      <t>*</t>
    </r>
    <r>
      <rPr>
        <sz val="10"/>
        <rFont val="Arial"/>
        <family val="2"/>
      </rPr>
      <t>12-001-P0). INCLUYE: LIMPIEZA Y PREPARACIÓN DE SUPERFICIE PARA RECIBIR PINTURA,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</si>
  <si>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TIPO ESMALTE ALQUIDALICO COLOR GRIS MÍSTICO L5-14 MCA. COMEX O EQUIVALENTE EN </t>
    </r>
    <r>
      <rPr>
        <b/>
        <sz val="10"/>
        <rFont val="Arial"/>
        <family val="2"/>
      </rPr>
      <t>ESTRUCTURA METÁLICA SOBRE COLUMNA FALSA</t>
    </r>
    <r>
      <rPr>
        <sz val="10"/>
        <rFont val="Arial"/>
        <family val="2"/>
      </rPr>
      <t xml:space="preserve"> BAJO ESTACIÓN HASTA UNA ALTURA DE 9.00 MTS A BASE DE SISTEMA FLASH COAT SECADO RÁPIDO EN ACABADO BRILLANTE A DOS MANOS (DETALLE SEGÚN PLANO DE UBICACIÓN 11-09-13-AR-0001-P0). INCLUYE: LIMPIEZA Y PREPARACIÓN DE SUPERFICIE EN PUNTOS DE ÓXIDO POR MEDIOS MANUALES Y/O MECÁNICOS, APLICACIÓN DE PRIMARIO ANTICORROSIVO TIPO ALQUIDÁLICO LIBRE DE PLOMO  SISTEMA COMEX 100 MCA. COMEX O EQUIVALENTE COLOR ROJO ÓXIDO SOBRE ESTRUCTURA EXISTENTE, MATERIALES, MANO DE OBRA ESPECIALIZADA, CONSUMIBLES, MANIOBRAS, FLETES, ACARREOS, PROTECCIONES, HERRAMIENTA MANUAL Y/O MECÁNICA, EQUIPO ESPECIALIZADO, EQUIPO DE ELEVACIÓN, EQUIPO DE PROTECCIÓN PERSONAL, ACORDONAMIENTO VÍAL, LIMPIEZA DURANTE Y AL TÉRMINO DE LOS TRABAJOS Y TODO LO NECESARIO PARA SU CORRECTA EJECUCIÓN.</t>
    </r>
  </si>
  <si>
    <r>
      <t xml:space="preserve">SUMINISTRO Y APLICACIÓN DE PINTURA ACRÍLICA COLOR GRIS MERCURIO K5-11 VINIMEX 3 EN 1 MCA. COMEX O EQUIVALENTE EN </t>
    </r>
    <r>
      <rPr>
        <b/>
        <sz val="10"/>
        <rFont val="Arial"/>
        <family val="2"/>
      </rPr>
      <t>LOSA BAJO ESCALERA DE ACCESO</t>
    </r>
    <r>
      <rPr>
        <sz val="10"/>
        <rFont val="Arial"/>
        <family val="2"/>
      </rPr>
      <t xml:space="preserve"> A ESTACIÓN HASTA UNA ALTURA DE 8.00 MTS, ACABADO SATINADO A DOS MANOS (DETALLE SEGÚN PLANOS 11-09-13-ES-0171-P1, 11-09-13-AR-0062-P0). INCLUYE: LIMPIEZA Y PREPARACIÓN DE SUPERFICIE PARA RECIBIR PINTURA, MATERIALES, MANO DE OBRA ESPECIALIZADA, CONSUMIBLES, MANIOBRAS, FLETES, ACARREOS, PROTECCIONES, HERRAMIENTA MANUAL Y/O MECÁNICA, EQUIPO ESPECIALIZADO, ACORDONAMIENTO, EQUIPO DE ELEVACIÓN,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</si>
  <si>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MUROS, MURETES Y MARCOS DE ACCESO NIVEL CALLE</t>
    </r>
    <r>
      <rPr>
        <sz val="10"/>
        <rFont val="Arial"/>
        <family val="2"/>
      </rPr>
      <t xml:space="preserve"> A ESTACIÓN HASTA UNA ALTURA DE 4.00 MTS,  ACABADO SATINADO A DOS MANOS (DETALLE SEGÚN PLANOS 11-09-13-ES-0171-P1, 11-09-13-AR-0062-P0).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</si>
  <si>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PUERTA DE CISTERNA Y </t>
    </r>
    <r>
      <rPr>
        <b/>
        <sz val="10"/>
        <rFont val="Arial"/>
        <family val="2"/>
      </rPr>
      <t>PORTONES DE ACCESO A VESTÍBULO</t>
    </r>
    <r>
      <rPr>
        <sz val="10"/>
        <rFont val="Arial"/>
        <family val="2"/>
      </rPr>
      <t xml:space="preserve"> Y EN ACCESO A ESTACIÓN HASTA UNA ALTURA DE 3.00 MTS A BASE DE SISTEMA PRO MAX EN ACABADO BRILLANTE A DOS MANOS (DETALLE SEGÚN PLANO DE UBICACIÓN GIESG-01-13-AR-0005-P).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</si>
  <si>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ELEMENTOS DE CONCRETO EN FACHADA</t>
    </r>
    <r>
      <rPr>
        <sz val="10"/>
        <rFont val="Arial"/>
        <family val="2"/>
      </rPr>
      <t xml:space="preserve"> DE ESTACIÓN EN DIRECCIÓN VÍA 1 Y VÍA 2, ACABADO SATINADO A DOS MANOS (DETALLE SEGÚN PLANO "GIESG-01-02-AR-0003-P"). INCLUYE: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</si>
  <si>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PINTURA ACRÍLICA COLOR GRIS MERCURIO K5-11 VINIMEX 3 EN 1 MCA. COMEX O EQUIVALENTE SOBRE </t>
    </r>
    <r>
      <rPr>
        <b/>
        <sz val="10"/>
        <rFont val="Arial"/>
        <family val="2"/>
      </rPr>
      <t>ELEMENTOS DE CONCRETO EN FACHADA</t>
    </r>
    <r>
      <rPr>
        <sz val="10"/>
        <rFont val="Arial"/>
        <family val="2"/>
      </rPr>
      <t xml:space="preserve"> DE ESTACIÓN EN DIRECCIÓN VÍA 1 Y VÍA 2, ACABADO SATINADO A DOS MANOS (DETALLE SEGÚN PLANO "GIESG-01-02-AR-0003-P"). INCLUYE: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</si>
  <si>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PINTURA ACRÍLICA COLOR GRIS MÍSTICO L5-14 VINIMEX 3 EN 1 MCA. COMEX O EQUIVALENTE SOBRE </t>
    </r>
    <r>
      <rPr>
        <b/>
        <sz val="10"/>
        <rFont val="Arial"/>
        <family val="2"/>
      </rPr>
      <t>MUROS Y MURETES DE VESTÍBULO DE ESTACIÓN Y ACCESO A ANDÉNES</t>
    </r>
    <r>
      <rPr>
        <sz val="10"/>
        <rFont val="Arial"/>
        <family val="2"/>
      </rPr>
      <t xml:space="preserve"> HASTA UNA ALTURA DE 4.00 MTS, ACABADO SATINADO A DOS MANOS (DETALLE SEGÚN PLANO DE UBICACIÓN 11-09-13-AR-002).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</si>
  <si>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t>
    </r>
    <r>
      <rPr>
        <b/>
        <sz val="10"/>
        <rFont val="Arial"/>
        <family val="2"/>
      </rPr>
      <t>SEÑALÉTICA EN VESTÍBULO</t>
    </r>
    <r>
      <rPr>
        <sz val="10"/>
        <rFont val="Arial"/>
        <family val="2"/>
      </rPr>
      <t xml:space="preserve"> DE ESTACIÓN HASTA UNA ALTURA DE 2.00 MTS A BASE DE SISTEMA PRO MAX EN ACABADO BRILLANTE A DOS MANOS (DETALLE SEGÚN PLANO DE UBICACIÓN 11-09-13-AR-002).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</si>
  <si>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NEGRO VINIMEX 3 EN 1 MCA. COMEX O EQUIVALENTE EN </t>
    </r>
    <r>
      <rPr>
        <b/>
        <sz val="10"/>
        <rFont val="Arial"/>
        <family val="2"/>
      </rPr>
      <t>LOSA DE VESTÍBULO DE ESTACIÓN</t>
    </r>
    <r>
      <rPr>
        <sz val="10"/>
        <rFont val="Arial"/>
        <family val="2"/>
      </rPr>
      <t xml:space="preserve"> HASTA UNA ALTURA DE 5.00 MTS, ACABADO SATINADO A DOS MANOS (DETALLE SEGÚN PLANO DE UBICACIÓN 11-09-13-AR-002).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</si>
  <si>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ACRÍLICA COLOR GRIS MÍSTICO L5-14 VINIMEX 3 EN 1 MCA. COMEX O EQUIVALENTE SOBRE </t>
    </r>
    <r>
      <rPr>
        <b/>
        <sz val="10"/>
        <rFont val="Arial"/>
        <family val="2"/>
      </rPr>
      <t>MURETES DE NIVEL ANDÉN DE ESTACIÓN</t>
    </r>
    <r>
      <rPr>
        <sz val="10"/>
        <rFont val="Arial"/>
        <family val="2"/>
      </rPr>
      <t xml:space="preserve"> HASTA UNA ALTURA DE 1.00 MTS, ACABADO SATINADO A DOS MANOS (DETALLE SEGÚN PLANO 11-09-13-AR-0003-P1). INCLUYE: LIMPIEZA Y PREPARACIÓN DE SUPERFICIE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</si>
  <si>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SUMINISTRO Y APLICACIÓN DE PINTURA TIPO POLIURETANO COLOR VERDE PANTONE 7479C MCA. SHERWIN WILLIAMS O EQUIVALENTE SOBRE </t>
    </r>
    <r>
      <rPr>
        <b/>
        <sz val="10"/>
        <rFont val="Arial"/>
        <family val="2"/>
      </rPr>
      <t>CANAL DE SEÑALAMIENTO NIVEL ANDÉN</t>
    </r>
    <r>
      <rPr>
        <sz val="10"/>
        <rFont val="Arial"/>
        <family val="2"/>
      </rPr>
      <t xml:space="preserve"> DE ESTACIÓN HASTA UNA ALTURA DE 2.00 MTS A BASE DE SISTEMA PRO MAX EN ACABADO BRILLANTE A DOS MANOS (DETALLE SEGÚN PLANO </t>
    </r>
    <r>
      <rPr>
        <b/>
        <sz val="10"/>
        <rFont val="Arial"/>
        <family val="2"/>
      </rPr>
      <t>*</t>
    </r>
    <r>
      <rPr>
        <sz val="10"/>
        <rFont val="Arial"/>
        <family val="2"/>
      </rPr>
      <t>11-09-09-AR-074-P0).  INCLUYE: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</si>
  <si>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t xml:space="preserve">SERVICIO DE </t>
    </r>
    <r>
      <rPr>
        <b/>
        <sz val="10"/>
        <rFont val="Arial"/>
        <family val="2"/>
      </rPr>
      <t>CIERRE DE CANALES DE SEÑALAMIENTO</t>
    </r>
    <r>
      <rPr>
        <sz val="10"/>
        <rFont val="Arial"/>
        <family val="2"/>
      </rPr>
      <t xml:space="preserve"> (PARTE SUPERIOR E INFERIOR) SOBRE NIVEL ANDÉN EN DIRECCIÓN VÍA 1 Y VÍA 2 DE ESTACIÓN A BASE DE COLOCACIÓN DE LÁMINA DE METAL PINTRO CAL. 22 (SUPERIOR: REMATE DE CANAL CONTRA CUBIERTA E INFERIOR: REMATE DE CANAL CONTRA MAMPARA METÁLICA)(DETALLE SEGÚN PLANO </t>
    </r>
    <r>
      <rPr>
        <b/>
        <sz val="10"/>
        <rFont val="Arial"/>
        <family val="2"/>
      </rPr>
      <t>*</t>
    </r>
    <r>
      <rPr>
        <sz val="10"/>
        <rFont val="Arial"/>
        <family val="2"/>
      </rPr>
      <t>11-09-09-AR-074-P0). INCLUYE: MATERIALES, MANO DE OBRA ESPECIALIZADA, CORTES, DESPERDICIOS, EMPATES, TORNILLERÍA, ACARREOS, FLETES, CONSUMIBLES, PROTECCIONES, HERRAMIENTA MANUAL Y/O MECÁNICA, EQUIPO ESPECIALIZADO, ACORDONAMIENTO, EQUIPO DE PROTECCIÓN PERSONAL, LIMPIEZA DURANTE Y AL TÉRMINO DE LOS TRABAJOS Y TODO LO NECESARIO PARA SU CORRECTA EJECUCIÓN.</t>
    </r>
  </si>
  <si>
    <r>
      <t xml:space="preserve">SUMINISTRO, FABRICACIÓN E INSTALACIÓN DE </t>
    </r>
    <r>
      <rPr>
        <b/>
        <sz val="10"/>
        <rFont val="Arial"/>
        <family val="2"/>
      </rPr>
      <t>MAMPARAS DE TORNIQUETES</t>
    </r>
    <r>
      <rPr>
        <sz val="10"/>
        <rFont val="Arial"/>
        <family val="2"/>
      </rPr>
      <t xml:space="preserve"> PARA ACCESO A ANDÉN EN VESTÍBULO DE ESTACIÓN A BASE DE PERFIL TUBULAR REDONDO DE 2" DE DIAM EN ACERO INOXIDABLE EN DIRECCIÓN VÍA 1 Y VÍA 2 (DISEÑO S.M.A.)(PLANO DE REFERENCIA 11-09-13-AR-002). INCLUYE: INCLUYE: DESMONTAJE Y RETIRO DE MAMPARAS METÁLICAS EXISTENTES, PREPARACIÓN DE SUPERFICIE PARA INSTALACIÓN DE MAMPARAS, RESANES EN MURO EN CASO DE SER NECESARIO, REPARACIÓN DE PISO DE MARMOL EXISTENTE EN CASO DE SER REQUERIDO, COLOCACIÓN DE SOPORTES SOBRE PISO Y MURO PARA INSTALACIÓN DE MAMPARAS, TORNILLERÍA, SUJECIONES, CHAPETONES, MATERIALES, MANO DE OBRA ESPECIALIZADA, MONTAJE, DESMONTAJE, FLETES, ACARREOS VERTICALES Y HORIZONTALES, CORTES, DESPERDICIOS, EMPATES, CONSUMIBLES, PROTECCIONES, HERRAMIENTA MANUAL Y/O MECÁNICA, EQUIPO ESPECIALIZADO, ACORDONAMIENTO, LIMPIEZA DE MAMPARAS AL TÉRMINO DE LA INSTALACIÓN, EQUIPO DE PROTECCIÓN PERSONAL, CARGA Y RETIRO DE ESCOMBRO A TIRO AUTORIZADO, LIMPIEZA DEL ÁREA DURANTE Y AL TÉRMINO DE LOS TRABAJOS, CARGA Y ACARREO DE MAMPARAS EXISTENTES A TIRO AUTORIZADO EN PATIOS Y TALLERES DEL STC METRORREY Y TODO LO NECESARIO PARA SU CORRECTA EJECUCIÓN.</t>
    </r>
  </si>
  <si>
    <r>
      <rPr>
        <b/>
        <sz val="10"/>
        <rFont val="Arial"/>
        <family val="2"/>
      </rPr>
      <t>RETIRO DE PERFIL MONTÉN</t>
    </r>
    <r>
      <rPr>
        <sz val="10"/>
        <rFont val="Arial"/>
        <family val="2"/>
      </rPr>
      <t xml:space="preserve"> DE 7" X 12" (SECCIÓN 17 X 30 CMS) X 6.00 MTS EN ESTRUCTURA DE CUBIERTA METÁLICA SOBRE CATENARÍA (VÍA 1 - VÍA 2) EN ESTACIÓN MITRAS (SEGÚN PLANO DE REFERENCIA GIESG-01-13-ES-0003-P). INCLUYE: DESMONTAJE DE PERFIL MONTÉN (SECCIÓN 17 X 30 CMS) X 6.50 MTS EXISTENTE, GESTIÓN Y TRÁMITE DE PROTECCIONES PARA CABLEADO DE CFE, PROTECCIONES ESPECIALIZADAS, MANO DE OBRA ESPECIALIZADA, CORTES, SOLDADURA, FLETES, ACARREOS VERTICALES Y HORIZONTALES, MANIOBRAS,HERRAMIENTA MANUAL Y/O MECÁNICA MANUAL Y/O MECÁNICA, EQUIPO ESPECIALIZADO, ANDAMIOS, PROTECCIONES, LIMPIEZA DURANTE Y AL TÉRMINO DE LOS TRABAJOS, EQUIPO DE PROTECCIÓN PERSONAL, ACORDONAMIENTO VÍAL, CARGA Y ACARREO DE MONTENES A TIRADERO AUTORIZADO EN PATIOS Y TALLERES DEL STC METRORREY Y TODO LO NECESARIO PARA SU CORRECTA EJECUCIÓN.</t>
    </r>
  </si>
  <si>
    <r>
      <rPr>
        <b/>
        <sz val="10"/>
        <rFont val="Arial"/>
        <family val="2"/>
      </rPr>
      <t>MONTAJE DE PERFIL MONTÉN</t>
    </r>
    <r>
      <rPr>
        <sz val="10"/>
        <rFont val="Arial"/>
        <family val="2"/>
      </rPr>
      <t xml:space="preserve"> EXISTENTE DE 7" X 12" (SECCIÓN 17 X 30 CMS) X 6.00 MTS EN ESTRUCTURA DE CUBIERTA METÁLICA SOBRE CATENARÍA (VÍA 1 - VÍA 2) EN ESTACIÓN MITRAS (SEGÚN PLANO DE REFERENCIA GIESG-01-13-ES-0003-P). INCLUYE: MONTAJE DE PERFIL MONTÉN EXISTENTE (SECCIÓN 17 X 30 CMS) X 6.50 MTS CON EQUIPO GRÚA, GESTIÓN Y TRÁMITE DE PROTECCIONES PARA CABLEADO DE CFE, PROTECCIONES ESPECIALIZADAS, MATERIALES, MANO DE OBRA ESPECIALIZADA, CORTES, SOLDADURA, FLETES, ACARREOS VERTICALES Y HORIZONTALES, MANIOBRAS,HERRAMIENTA MANUAL Y/O MECÁNICA, EQUIPO ESPECIALIZADO, ANDAMIOS, PROTECCIONES, LIMPIEZA DURANTE Y AL TÉRMINO DE LOS TRABAJOS, EQUIPO DE PROTECCIÓN PERSONAL, ACORDONAMIENTO VÍAL Y TODO LO NECESARIO PARA SU CORRECTA EJECUCIÓN.</t>
    </r>
  </si>
  <si>
    <r>
      <rPr>
        <b/>
        <sz val="10"/>
        <rFont val="Arial"/>
        <family val="2"/>
      </rPr>
      <t>RETIRO DE PRECOLADO DE CONCRETO</t>
    </r>
    <r>
      <rPr>
        <sz val="10"/>
        <rFont val="Arial"/>
        <family val="2"/>
      </rPr>
      <t xml:space="preserve"> SOBRE FACHADA DE ESTACIÓN EN DIRECCIÓN VÍA 1 Y VÍA 2 (PLANOS DE REFERENCIA "</t>
    </r>
    <r>
      <rPr>
        <b/>
        <sz val="10"/>
        <rFont val="Arial"/>
        <family val="2"/>
      </rPr>
      <t>*</t>
    </r>
    <r>
      <rPr>
        <sz val="10"/>
        <rFont val="Arial"/>
        <family val="2"/>
      </rPr>
      <t xml:space="preserve">11-09-09-AR-025, </t>
    </r>
    <r>
      <rPr>
        <b/>
        <sz val="10"/>
        <rFont val="Arial"/>
        <family val="2"/>
      </rPr>
      <t>*</t>
    </r>
    <r>
      <rPr>
        <sz val="10"/>
        <rFont val="Arial"/>
        <family val="2"/>
      </rPr>
      <t>11-09-09-AR-020-P1, PLANO DE UBICACIÓN GIESG-01-13-AR-0003-P"). INCLUYE: MANO DE OBRA ESPECIALIZADA, EQUIPO ESPECIALIZADOS Y MAQUINARIA DE DEMOLICIÓN, CORTE DE SUJECIONES, DESMONTAJES, MANIOBRAS, FLETES, PROTECCIONES A INSTALACIONES, ACORDONAMIENTO VÍAL, EQUIPO DE PROTECCIÓN PERSONAL, HERRAMIENTA MANUAL Y/O MECÁNICA, EQUIPO ESPECIALIZADO, LIMPIEZA DURANTE Y AL FINAL DE LOS TRABAJOS, CARGA Y ACARREO DE ESCOMBRO Y PRECOLADO FUERA DE OBRA A TIRADERO AUTORIZADO, EQUIPO DE ELEVACIÓN Y TODO LO NECESARIO PARA LA CORRECTA EJECUCIÓN.</t>
    </r>
  </si>
  <si>
    <r>
      <rPr>
        <b/>
        <sz val="10"/>
        <rFont val="Arial"/>
        <family val="2"/>
      </rPr>
      <t>DEMOLICIÓN DE PANEL TIPO "W"</t>
    </r>
    <r>
      <rPr>
        <sz val="10"/>
        <rFont val="Arial"/>
        <family val="2"/>
      </rPr>
      <t xml:space="preserve"> SOBRE FACHADA DE ESTACIÓN EN DIRECCIÓN VÍA 1 Y VÍA 2 (ÁREA 8.60 M2 X PZA)(PLANO DE REFERENCIA "</t>
    </r>
    <r>
      <rPr>
        <b/>
        <sz val="10"/>
        <rFont val="Arial"/>
        <family val="2"/>
      </rPr>
      <t>*</t>
    </r>
    <r>
      <rPr>
        <sz val="10"/>
        <rFont val="Arial"/>
        <family val="2"/>
      </rPr>
      <t>11-09-09-AR-025, PLANO DE UBICACIÓN GIESG-01-13-AR-0006-P"). INCLUYE: MANO DE OBRA ESPECIALIZADA, CORTES, DEMOLICIONES, DESMONTAJES, MANIOBRAS, FLETES, PROTECCIONES, ACORDONAMIENTO VÍAL, EQUIPO DE PROTECCIÓN PERSONAL, HERRAMIENTA MANUAL Y/O MECÁNICA, EQUIPO ESPECIALIZADO, LIMPIEZA DURANTE Y AL FINAL DE LOS TRABAJOS, CARGA Y ACARREO DE ESCOMBRO FUERA DE OBRA A TIRADERO AUTORIZADO Y TODO LO NECESARIO PARA SU CORRECTA EJECUCIÓN.</t>
    </r>
  </si>
  <si>
    <r>
      <rPr>
        <b/>
        <sz val="10"/>
        <rFont val="Arial"/>
        <family val="2"/>
      </rPr>
      <t>REACONDICIONAMIENTO DE PRECOLADOS DE ANDÉN</t>
    </r>
    <r>
      <rPr>
        <sz val="10"/>
        <rFont val="Arial"/>
        <family val="2"/>
      </rPr>
      <t xml:space="preserve"> DE ESTACIÓN EN DIRECCIÓN VÍA 1 Y VÍA 2 MEDIANTE RETIRO DE ESTRÍAS Y REACONDICIONAMIENTO DE DESPOSTILLAMIENTOS (DETALLE SEGÚN PLANO "11-09-00-AR-0026, PLANO DE UBICACIÓN 11-09-13-AR-0003-P1"). INCLUYE: EN DESPOSTILLAMIENTOS: SE DEBERA REPARAR MEDIANTE LIMPIEZA Y APLICACIÓN DE PROTECTOR ANTICORROSIVO TIPO SIKATOP ARMATEC 110 EPOCEM MCA. SIKA O EQUIVALENTE EN ACERO EXPUESTO Y APLICACIÓN DE PUENTE DE ADHERENCIA TIPO SIKADUR 32 MCA. SIKA O EQUIVALENTE EN CONCRETO Y REACONDICIONAMIENTO DE DESPOSTILLAMIENTOS A BASE DE APLICACIÓN DE MORTERO DE REPARACIÓN ESTRUCTURAL TIPO "MORTERMIX FR/BP" MCA. GCC O EQUIVALENTE, SUMINISTRO DE MATERIALES ESPECÍFICOS, RETIRO DE ESTRÍAS DE CONCRETO EN ELEMENTOS PRECOLADOS DE FORMA MANUAL Y/O MECANICA, MANO DE OBRA ESPECIALIZADA, GESTIÓN Y TRÁMITE DE PROTECCIONES PARA CABLEADO DE CFE, PROTECCIONES ESPECIALIZADAS, CONSUMIBLES,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 SERÁ RESPONSABILIDAD DEL CONTRATISTA VERIFICAR MEDIDAS Y VOLUMETRÍAS EN CAMPO. EL CONTRATISTA DEBERÁ ENTREGAR UN LEVANTAMIENTO Y REPORTE DE SERVICIO QUE CONTENGA LOS PROCESOS CONSTRUCTIVOS Y SOPORTE FOTOGRÁFICO AL FINALIZAR LOS TRABAJOS DE LAS ÁREAS CON DESPOSTILLAMIENTO REPARADAS.</t>
    </r>
  </si>
  <si>
    <r>
      <rPr>
        <b/>
        <sz val="10"/>
        <rFont val="Arial"/>
        <family val="2"/>
      </rPr>
      <t>LIMPIEZA DE PRECOLADOS DE ANDÉN</t>
    </r>
    <r>
      <rPr>
        <sz val="10"/>
        <rFont val="Arial"/>
        <family val="2"/>
      </rPr>
      <t xml:space="preserve"> EN DIRECCIÓN VÍA 1 Y VÍA 2 MEDIANTE CARDEO DE SUPERFICIE PARA RECIBIR PINTURA (DETALLE SEGÚN PLANO "11-09-00-AR-0026, PLANO DE UBICACIÓN 11-09-13-AR-0003-P1"). INCLUYE: MANO DE OBRA ESPECIALIZADA, GESTIÓN Y TRÁMITE DE PROTECCIONES PARA CABLEADO DE CFE, PROTECCIONES ESPECIALIZADAS, CONSUMIBLES, MANIOBRAS, FLETES, PROTECCIONES, ACORDONAMIENTO VÍAL, EQUIPO DE PROTECCIÓN PERSONAL, HERRAMIENTA MANUAL Y/O MECÁNICA, EQUIPO ESPECIALIZADO, LIMPIEZA DURANTE Y AL FINAL DE LOS TRABAJOS, EQUIPO DE ELEVACIÓN, CARGA Y ACARREO DE ESCOMBRO PRODUCTO DE LOS TRABAJOS FUERA DE OBRA A TIRADERO AUTORIZADO Y TODO LO NECESARIO PARA SU CORRECTA EJECUCIÓN.</t>
    </r>
  </si>
  <si>
    <r>
      <t>SUMINISTRO Y APLICACIÓN DE</t>
    </r>
    <r>
      <rPr>
        <b/>
        <sz val="10"/>
        <rFont val="Arial"/>
        <family val="2"/>
      </rPr>
      <t xml:space="preserve"> PINTURA </t>
    </r>
    <r>
      <rPr>
        <sz val="10"/>
        <rFont val="Arial"/>
        <family val="2"/>
      </rPr>
      <t xml:space="preserve">TIPO POLIURETANO EN COLOR GRIS MÍSTICO SMA MCA. SHERWIN WILLIAMS O EQUIVALENTE SOBRE </t>
    </r>
    <r>
      <rPr>
        <b/>
        <sz val="10"/>
        <rFont val="Arial"/>
        <family val="2"/>
      </rPr>
      <t>PRECOLADOS DE ANDÉN</t>
    </r>
    <r>
      <rPr>
        <sz val="10"/>
        <rFont val="Arial"/>
        <family val="2"/>
      </rPr>
      <t xml:space="preserve"> EN DIRECCIÓN VÍA 1 Y VÍA 2 (DETALLE SEGÚN PLANO "11-09-00-AR-0026, PLANO DE UBICACIÓN 11-09-13-AR-0003-P1"). INCLUYE: APLICACIÓN DE SISTEMA EQUIVALENTE A 1 CAPA PRO MAX ACABADO EPÓXICO DILUIDO AL 20% + 1 CAPA PRO MAX ACABADO EPÓXICO + 2 CAPAS PRO MAX ACABADO POLIURETANO, APLICACIÓN MEDIANTE BROCHA Y RODILLO, GESTIÓN Y TRÁMITE DE PROTECCIONES PARA CABLEADO DE CFE, PROTECCIONES ESPECIALIZADAS, SUMINISTRO DE MATERIALES,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t>
    </r>
  </si>
  <si>
    <r>
      <t xml:space="preserve">SUMINISTRO Y APLICACIÓN DE </t>
    </r>
    <r>
      <rPr>
        <b/>
        <sz val="10"/>
        <rFont val="Arial"/>
        <family val="2"/>
      </rPr>
      <t xml:space="preserve">PINTURA </t>
    </r>
    <r>
      <rPr>
        <sz val="10"/>
        <rFont val="Arial"/>
        <family val="2"/>
      </rPr>
      <t xml:space="preserve">EPÓXICA DE ALTOS SÓLIDOS EN </t>
    </r>
    <r>
      <rPr>
        <b/>
        <sz val="10"/>
        <rFont val="Arial"/>
        <family val="2"/>
      </rPr>
      <t>ELEMENTOS METÁLICOS DE SUJECIÓN DE PRECOLADOS DE ANDÉN</t>
    </r>
    <r>
      <rPr>
        <sz val="10"/>
        <rFont val="Arial"/>
        <family val="2"/>
      </rPr>
      <t xml:space="preserve"> EN DIRECCIÓN VÍA 1 Y VÍA 2 A BASE DE AUTOPRIMARIO TIPO AMERLOCK 400 MCA. PPG O EQUIVALENTE EN COLOR GRIS (DETALLE SEGÚN PLANO "11-09-00-AR-0026, PLANO DE UBICACIÓN 11-09-13-AR-0003-P1"). INCLUYE: SUMINISTRO DE MATERIALES, LIMPIEZA Y PREPARACIÓN DE SUPERFICIE CON CEPILLO DE ALAMBRE, GESTIÓN Y TRÁMITE DE PROTECCIONES PARA CABLEADO DE CFE, PROTECCIONES ESPECIALIZADAS, MANO DE OBRA ESPECIALIZADA, CONSUMIBLES, MANIOBRAS, FLETES, PROTECCIONES, ACORDONAMIENTO VÍAL, EQUIPO DE PROTECCIÓN PERSONAL, HERRAMIENTA MANUAL Y/O MECÁNICA, EQUIPO ESPECIALIZADO, LIMPIEZA DURANTE Y AL FINAL DE LOS TRABAJOS, EQUIPO DE ELEVACIÓN Y TODO LO NECESARIO PARA SU CORRECTA EJECUCIÓN. REFORZAMIENTO DE PLACAS DE SUJECIÓN DE PRECOLADO A BASE DE SOLDADURA PROCESO SMAW CON E-7018 EN DESARROLLO DE PLACA A TOPE,</t>
    </r>
  </si>
  <si>
    <t xml:space="preserve">SERVICIO DE OBRA PÚBLICA PARA RETIRO DE PRECOLADOS EN FACHADAS, REACONDICIONAMIENTO DE PRECOLADOS EN ANDÉN Y PINTURA EN GENERAL DE ESTACIÓN </t>
  </si>
  <si>
    <r>
      <t xml:space="preserve">SUMINISTRO Y APLICACIÓN DE PINTURA TIPO POLIURETANO MCA. SHERWIN WILLIAMS O EQUIVALENTE COLOR VERDE PANTONE 7479C SOBRE </t>
    </r>
    <r>
      <rPr>
        <b/>
        <sz val="10"/>
        <rFont val="Arial"/>
        <family val="2"/>
      </rPr>
      <t>ESTRUCTURA METÁLICA DE NIVEL ANDÉN</t>
    </r>
    <r>
      <rPr>
        <sz val="10"/>
        <rFont val="Arial"/>
        <family val="2"/>
      </rPr>
      <t xml:space="preserve"> DE ESTACIÓN HASTA UNA ALTURA DE 4.00 MTS SOBRE NIVEL BANQUETA A BASE DE SISTEMA PRO MAX EN ACABADO BRILLANTE A DOS MANOS (DETALLE SEGÚN PLANOS 11-09-00-AR-1001-P0, PLANO DE UBICACIÓN 11-09-13-AR-0003-P1.  INCLUYE: GESTIÓN Y TRÁMITE DE PROTECCIONES PARA CABLEADO DE CFE, PROTECCIONES ESPECIALIZADAS, LIMPIEZA Y REPARACIÓN DE SUPERFICIE A BASE DE CARDEO Y LIJADO DE PUNTOS DE ÓXIDO CON APLICACIÓN DE PRIMARIO EPÓXICO POLIAMIDA DE 2 (DOS) COMPONENTES CUMPLE PEMEX RP-6 MODIFICADO O EQUIVALENTE PARA RECIBIR PINTURA, MATERIALES, MANO DE OBRA ESPECIALIZADA, CONSUMIBLES, MANIOBRAS, FLETES, ACARREOS, PROTECCIONES, HERRAMIENTA MANUAL Y/O MECÁNICA, EQUIPO ESPECIALIZADO, ACORDONAMIENTO, EQUIPO DE PROTECCIÓN PERSONAL, LIMPIEZA DURANTE Y AL TÉRMINO DE LOS TRABAJOS Y TODO LO NECESARIO PARA SU CORRECTA EJECUCIÓN.</t>
    </r>
  </si>
  <si>
    <r>
      <rPr>
        <b/>
        <sz val="10"/>
        <rFont val="Arial"/>
        <family val="2"/>
      </rPr>
      <t>SUMINISTRO, FABRICACIÓN Y MONTAJE DE PERFIL MONTÉN</t>
    </r>
    <r>
      <rPr>
        <sz val="10"/>
        <rFont val="Arial"/>
        <family val="2"/>
      </rPr>
      <t xml:space="preserve"> DE 7" X 12" (SECCIÓN 17 X 30 CMS) X 6.00 MTS EN ESTRUCTURA DE CUBIERTA METÁLICA SOBRE CATENARÍA (VÍA 1 - VÍA 2) EN ESTACIÓN MITRAS (SEGÚN PLANO DE REFERENCIA GIESG-01-13-ES-0003-P). INCLUYE: MONTAJE DE PERFIL MONTÉN (SECCIÓN 17 X 30 CMS) X 6.50 MTS CON EQUIPO GRÚA, GESTIÓN Y TRÁMITE DE PROTECCIONES PARA CABLEADO DE CFE, PROTECCIONES ESPECIALIZADAS, SELLADO DE UNIÓN DE CANALES CON PASTA AUTOMOTRÍZ FX PLASTE MCA. SHERWIN WILLIAMS O EQUIVALENTE, TAPAS CON LÁMINA CAL. 12 SOLDADAS EN TODO EL PERÍMETRO, MATERIALES, MANO DE OBRA ESPECIALIZADA, PERFILES METÁLICOS, CORTES, SOLDADURA, FLETES, ACARREOS VERTICALES Y HORIZONTALES, MANIOBRAS,HERRAMIENTA MANUAL Y/O MECÁNICA, EQUIPO ESPECIALIZADO, ANDAMIOS, PROTECCIONES, LIMPIEZA DURANTE Y AL TÉRMINO DE LOS TRABAJOS, EQUIPO DE PROTECCIÓN PERSONAL, ACORDONAMIENTO VÍAL Y TODO LO NECESARIO PARA SU CORRECTA EJECUCIÓN. (VERIFICAR MEDIDAS EN CAMPO)</t>
    </r>
  </si>
  <si>
    <r>
      <t xml:space="preserve">ELABORACIÓN Y ENTREGA DE </t>
    </r>
    <r>
      <rPr>
        <b/>
        <sz val="10"/>
        <rFont val="Arial"/>
        <family val="2"/>
      </rPr>
      <t>PLANOS AS-BUILT DE OBRA TERMINADA</t>
    </r>
    <r>
      <rPr>
        <sz val="10"/>
        <rFont val="Arial"/>
        <family val="2"/>
      </rPr>
      <t xml:space="preserve"> DE TODAS LAS PARTIDAS DEL PRESENTE CATÁLOGO (ALBAÑILERÍAS, REACONDICIONAMIENTO DE MUROS, ACABADOS E INSTALACIONES ELÉCTRICAS). INCLUYE: IMPRESIÓN EN TAMAÑO DOBLE CARTA EN PAPEL BOND, IMPRESIÓN EN TAMAÑO ARQUITECTÓNICO ARCH D (61 X 91 CMS) EN PAPEL HERCULENE, ENTREGA DE ARCHIVOS DIGITALES EN FORMATO .PDF Y .DWG DENTRO DE USB 8 GBS.</t>
    </r>
  </si>
  <si>
    <r>
      <rPr>
        <b/>
        <sz val="10"/>
        <rFont val="Arial"/>
        <family val="2"/>
      </rPr>
      <t>DESMANTELAMIENTO Y RETIRO DE BANCAS METÁLICAS</t>
    </r>
    <r>
      <rPr>
        <sz val="10"/>
        <rFont val="Arial"/>
        <family val="2"/>
      </rPr>
      <t xml:space="preserve"> DE 2.70 X 0.30 MTS </t>
    </r>
    <r>
      <rPr>
        <b/>
        <sz val="10"/>
        <rFont val="Arial"/>
        <family val="2"/>
      </rPr>
      <t>EXISTENTES</t>
    </r>
    <r>
      <rPr>
        <sz val="10"/>
        <rFont val="Arial"/>
        <family val="2"/>
      </rPr>
      <t xml:space="preserve"> CON RECUPERACIÓN SOBRE NIVEL ANDÉN EN DIRECCIÓN VÍA 1 Y VÍA 2 DE ESTACIÓN. INCLUYE: DESMANTELAMIENTO, DESMONTAJE, RETIRO, MATERIALES, MANO DE OBRA ESPECIALIZADA, CORTES, ACARREOS VERTICALES Y HORIZONTALES, FLETES, PROTECCIONES, HERRAMIENTA MANUAL Y/O MECÁNICA, EQUIPO ESPECIALIZADO, ACORDONAMIENTO, EQUIPO DE PROTECCIÓN PERSONAL, LIMPIEZA DURANTE Y AL TÉRMINO DE LOS TRABAJOS, CARGA Y ACARREO CON RECUPERACIÓN A TIRO AUTORIZADO UBICADO EN PATIOS Y TALLERES DEL STC METRORREY Y TODO LO NECESARIO PARA SU CORRECTA EJECUCIÓN.</t>
    </r>
  </si>
  <si>
    <r>
      <t xml:space="preserve">SUMINISTRO, FABRICACIÓN E INSTALACIÓN DE </t>
    </r>
    <r>
      <rPr>
        <b/>
        <sz val="10"/>
        <rFont val="Arial"/>
        <family val="2"/>
      </rPr>
      <t xml:space="preserve">PASAMANOS </t>
    </r>
    <r>
      <rPr>
        <sz val="10"/>
        <rFont val="Arial"/>
        <family val="2"/>
      </rPr>
      <t xml:space="preserve">DE </t>
    </r>
    <r>
      <rPr>
        <b/>
        <sz val="10"/>
        <rFont val="Arial"/>
        <family val="2"/>
      </rPr>
      <t>NIVEL VESTÍBULO A ANDÉN Y ACCESOS DE ANDÉN DE ESTACIÓN</t>
    </r>
    <r>
      <rPr>
        <sz val="10"/>
        <rFont val="Arial"/>
        <family val="2"/>
      </rPr>
      <t xml:space="preserve"> A BASE DE PERFIL TUBULAR REDONDO DE 2" DE DIAM EN ACERO INOXIDABLE EN DIRECCIÓN VÍA 1 Y VÍA 2 (DETALLE CON ARREGLOS SEGÚN PLANOS 11-09-13-AR-002, 11-09-13-AR-0003-P1, </t>
    </r>
    <r>
      <rPr>
        <b/>
        <sz val="10"/>
        <rFont val="Arial"/>
        <family val="2"/>
      </rPr>
      <t>*</t>
    </r>
    <r>
      <rPr>
        <sz val="10"/>
        <rFont val="Arial"/>
        <family val="2"/>
      </rPr>
      <t>11-09-09-AR-0059-P0. INCLUYE: DESMONTAJE Y RETIRO DE PASAMANOS DE ACERO EXISTENTE, PREPARACIÓN DE SUPERFICIE PARA INSTALACIÓN DE PASAMANOS, RESANES EN MURO EN CASO DE SER NECESARIO, COLOCACIÓN DE SOPORTES SOBRE MURO PARA INSTALACIÓN DE BARANDAL, TORNILLERÍA, SUJECIONES, CHAPETONES, MATERIALES, MANO DE OBRA ESPECIALIZADA, MONTAJE, DESMONTAJE, FLETES, ACARREOS VERTICALES Y HORIZONTALES, CORTES, DESPERDICIOS, EMPATES, CONSUMIBLES, PROTECCIONES, HERRAMIENTA MANUAL Y/O MECÁNICA, EQUIPO ESPECIALIZADO, ACORDONAMIENTO, LIMPIEZA DE BARANDALES AL TÉRMINO DE LA INSTALACIÓN, EQUIPO DE PROTECCIÓN PERSONAL, CARGA Y RETIRO DE ESCOMBRO A TIRO AUTORIZADO, LIMPIEZA DEL ÁREA DURANTE Y AL TÉRMINO DE LOS TRABAJOS, CARGA Y ACARREO DE PASAMANOS EXISTENTES A TIRO AUTORIZADO EN PATIOS Y TALLERES DEL STC METRORREY Y TODO LO NECESARIO PARA SU CORRECTA EJECUCIÓN.</t>
    </r>
  </si>
  <si>
    <r>
      <t xml:space="preserve">SUMINISTRO E INSTALACIÓN DE </t>
    </r>
    <r>
      <rPr>
        <b/>
        <sz val="10"/>
        <rFont val="Arial"/>
        <family val="2"/>
      </rPr>
      <t>BANCAS METÁLICAS</t>
    </r>
    <r>
      <rPr>
        <sz val="10"/>
        <rFont val="Arial"/>
        <family val="2"/>
      </rPr>
      <t xml:space="preserve"> DE 2.70 X 0.50 MTS </t>
    </r>
    <r>
      <rPr>
        <b/>
        <sz val="10"/>
        <rFont val="Arial"/>
        <family val="2"/>
      </rPr>
      <t>SOBRE NIVEL ANDÉN</t>
    </r>
    <r>
      <rPr>
        <sz val="10"/>
        <rFont val="Arial"/>
        <family val="2"/>
      </rPr>
      <t xml:space="preserve"> EN DIRECCIÓN VÍA 1 Y VÍA 2 DE ESTACIÓN ESTRUCTURADA A BASE DE 3 (TRES) SOPORTES EN PERFIL SOLERA DE 3" X 1/4" @ 90 CMS EN ACERO INOXIDABLE ANCLADOS A FIRME EXISTENTE MEDIANTE ANCLA GALVANIZADA DE 3/8" CON ANCLAJE QUÍMICO DE RESINA EPÓXICA INYECTABLE MOD HIT-RE 100 MCA. HILTI O EQUIVALENTE Y CUBIERTA A BASE DE LÁMINA DE METAL PERFORADO EN DISEÑO REDONDO MODELO E236/354 LG EN CAL. 16 MCA. LADESA O EQUIVALENTE EN COLOR VERDE PANTONE 7479C SUJETA A SOPORTES DE SOLERA MEDIANTE TORNILLO DE 3/4"CABEZA REDONDA CUELLO CUADRADO (REFERENCIA BANCA MOD. CALABRIA SKU BCCL001 LINEA ITALY MCA. KOLOR MAB)(DISEÑO CON PREVIA AUTORIZACIÓN DE LA UNIDAD REQUIRENTE)(SEGÚN PLANO GIESG-01-13-ES-0006-P Y GIESG-01-13-ES-0005-P). INCLUYE: REVISIÓN Y APROBACIÓN DE DISEÑO PREVIO A LA INSTALACIÓN POR PARTE DE LA RESIDENCIA, LIMPIEZA Y PREPARACIÓN DE SUPERFICIE A BASE DE NORMA SSPC-SP 3 (LIMPIEZA CON HERRAMIENTAS MANUALES Y/O MECÁNICAS) PARA INSTALACIÓN DE BANCAS, MATERIALES, PERFILES, LÁMINAS, SOLERAS, MANO DE OBRA ESPECIALIZADA, MONTAJE, COLOCACIÓN, TORNILLERÍA, SUJECIONES, SOLDADURA, ACARREOS VERTICALES Y HORIZONTALES, CORTES, FLETES, DESPERDICIOS, CONSUMIBLES, PROTECCIONES, HERRAMIENTA MANUAL Y/O MECÁNICA, EQUIPO ESPECIALIZADO, ACORDONAMIENTO, EQUIPO DE PROTECCIÓN PERSONAL, LIMPIEZA DURANTE Y AL TÉRMINO DE LOS TRABAJOS, CARGA Y ACARREO DE ESCOMBRO A TIRO AUTORIZADO Y TODO LO NECESARIO PARA SU CORRECTA EJECUCIÓN.</t>
    </r>
  </si>
  <si>
    <r>
      <t xml:space="preserve">SUMINISTRO E INSTALACIÓN DE </t>
    </r>
    <r>
      <rPr>
        <b/>
        <sz val="10"/>
        <rFont val="Arial"/>
        <family val="2"/>
      </rPr>
      <t>MOBILIARIO TIPO APOYO ISQUIÁTICO</t>
    </r>
    <r>
      <rPr>
        <sz val="10"/>
        <rFont val="Arial"/>
        <family val="2"/>
      </rPr>
      <t xml:space="preserve"> DE 0.90 X 0.40 MTS</t>
    </r>
    <r>
      <rPr>
        <b/>
        <sz val="10"/>
        <rFont val="Arial"/>
        <family val="2"/>
      </rPr>
      <t xml:space="preserve"> SOBRE NIVEL ANDÉN</t>
    </r>
    <r>
      <rPr>
        <sz val="10"/>
        <rFont val="Arial"/>
        <family val="2"/>
      </rPr>
      <t xml:space="preserve"> EN DIRECCIÓN VÍA 1 Y VÍA 2 DE ESTACIÓN ESTRUCTURADO A BASE DE PERFILES VERTICALES Y HORIZONTALES TIPO PER DE 3" X 2" CAL. 10 (SEGÚN DISEÑO EN PLANO) ANCLADOS A FIRME EXISTENTE MEDIANTE ANCLA GALVANIZADA DE 3/8" CON ANCLAJE QUÍMICO DE RESINA EPÓXICA INYECTABLE MOD HIT-RE 100 MCA. HILTI O EQUIVALENTE Y CUBIERTA SUPERIOR (1) Y LATERALES (2) A BASE LÁMINA DE METAL PERFORADO EN DISEÑO REDONDO MODELO E236/354 LG EN CAL. 16 MCA. LADESA O EQUIVALENTE EN COLOR VERDE PANTONE 7479C SUJETA A SOPORTES PER MEDIANTE TORNILLO DE 3/4"CABEZA REDONDA CUELLO CUADRADO (SEGÚN PLANO GIESG-01-13-ES-0006-P Y GIESG-01-13-ES-0005-P). INCLUYE: REVISIÓN Y APROBACIÓN DE DISEÑO PREVIO A LA INSTALACIÓN POR PARTE DE LA RESIDENCIA, LIMPIEZA Y PREPARACIÓN DE SUPERFICIE A BASE DE NORMA SSPC-SP 3 (LIMPIEZA CON HERRAMIENTAS MANUALES Y/O MECÁNICAS) PARA INSTALACIÓN DE MOBILIARIO, MATERIALES, PERFILES, LÁMINAS, MANO DE OBRA ESPECIALIZADA, MONTAJE, COLOCACIÓN, TORNILLERÍA, SUJECIONES, SOLDADURA, ACARREOS VERTICALES Y HORIZONTALES, CORTES, FLETES, DESPERDICIOS, CONSUMIBLES, PROTECCIONES, HERRAMIENTA MANUAL Y/O MECÁNICA, EQUIPO ESPECIALIZADO, ACORDONAMIENTO, EQUIPO DE PROTECCIÓN PERSONAL, LIMPIEZA DURANTE Y AL TÉRMINO DE LOS TRABAJOS, CARGA Y ACARREO DE ESCOMBRO A TIRO AUTORIZADO Y TODO LO NECESARIO PARA SU CORRECTA EJECUCIÓN.</t>
    </r>
  </si>
  <si>
    <r>
      <t xml:space="preserve">SERVICIO DE </t>
    </r>
    <r>
      <rPr>
        <b/>
        <sz val="10"/>
        <rFont val="Arial"/>
        <family val="2"/>
      </rPr>
      <t xml:space="preserve">REMODELACIÓN DE BICIESTACIONAMIENTO </t>
    </r>
    <r>
      <rPr>
        <sz val="10"/>
        <rFont val="Arial"/>
        <family val="2"/>
      </rPr>
      <t xml:space="preserve">BAJO PASARELA DE ACCESO DE </t>
    </r>
    <r>
      <rPr>
        <b/>
        <sz val="10"/>
        <rFont val="Arial"/>
        <family val="2"/>
      </rPr>
      <t xml:space="preserve">ESTACIÓN </t>
    </r>
    <r>
      <rPr>
        <sz val="10"/>
        <rFont val="Arial"/>
        <family val="2"/>
      </rPr>
      <t>A BASE DE SUMINISTRO E INSTALACIÓN DE MOBILIARIO TIPO APARCABICICLETAS A BASE DE PERFIL TUBULAR REDONDO DE 2" DE DIAM CAL. 18 EN ACERO INOXIDABLE 304 ANCLADO A FIRME EXISTENTE MEDIANTE ANCLA GALVANIZADA DE 3/8" CON ANCLAJE QUÍMICO DE RESINA EPÓXICA INYECTABLE MOD HIT-RE 100 MCA. HILTI O EQUIVALENTE (DISTRIBUCIÓN Y DISEÑO SEGÚN PLANO GIESG-01-13-ES-0004-P), PINTURA EN PANELES PERIMETRALES EXISTENTES MEDIANTE APLICACIÓN DE ACABADO TIPO POLIURETANO MCA.SHERWIN WILLIAMS O EQUIVALENTE EN COLOR VERDE PANTONE 7479C CON ALTA RESISTENCIA EN ACABADO BRILLANTE A DOS MANOS ESPESOR 2 CAPAS @1.5 MILS EPS POR CAPA RELACION DE MEZCLA 3:1, REPARACIÓN DE PUNTOS DE ÓXIDO EN TODA LA ESTRUCTURA METÁLICA A BASE DE APLICACIÓN DE PRIMARIO EPÓXICO-POLIAMIDA DE DOS COMPONENTES MCA.SHERWIN WILLIAMS O EQUIVALENTE EN COLOR ROJO ÓXIDO CON ALTA RESISTENCIA EN ACABADO MATE A UNA MANO ESPESOR 1 CAPA @ 3.0 MILS EPS CON RELACION DE MEZCLA 4:1 Y APLICACIÓN DE ACABADO MEDIANTE PINTURA TIPO POLIURETANO MCA.SHERWIN WILLIAMS O EQUIVALENTE EN COLOR GRIS MÍSTICO L5-14 EN ACABADO BRILLANTE A DOS MANOS ESPESOR 2 CAPAS @1.5 MILS EPS POR CAPA RELACION DE MEZCLA 3:1, REEMPLAZO DE LUMINARIAS Y/O REFLECTORES INTERIORES Y EXTERIORES Y CABLEADO DE BICIESTACIONAMIENTO MEDIANTE INSTALACIÓN DE 4 REFLECTORES LEDVANCE FLOODLIGHT 30W 5000K O EQUIVALENTE EN COLUMNAS INTERIORES Y  2 REFLECTORES LEDVANCE FLOODLIGHT 50W 5000K O EQUIVALENTE EN FACHADA OTE DE BICIESTACIONAMIENTO, CÁLCULO DE CARGAS, SUMINISTRO E INSTALACIÓN DE CABLEADO Y TUBERIA HASTA CUARTO TÉCNICO E INTEGRACIÓN CON LOS TABLEROS EXISTENTES (PREVIA AUTORIZACIÓN DE LA UNIDAD REQUIRENTE), APLICACIÓN DE PINTURA EN LÁMINA DE CUBIERTA CARA INTERIOR A BASE DE SISTEMA FLASH COAT SECADO RÁPIDO EN COLOR GRIS MÍSTICO L5-14 ACABADO BRILLANTE A DOS MANOS, IMPERMEABILIZADO DE CUBIERTA CON PRODUCTO FESTER ACRILICO FIBRATADO DE ALTO DESEMPEÑO DE 12 AÑOS DE GARANTIA COLOR BLANCO O EQUIVALENTE, DESMANTELAMIENTO DE FALDÓN DE LÁMINA EXISTENTE SIN RECUPERACIÓN, SUMINISTRO E INSTALACIÓN DE PECHERA / FALDÓN PERIMETRAL DE BICIESTACIONAMIENTO DE 1.20 MTS DE ALTO X 29.80 MTS DE LARGO A BASE DE LAMINA LISA PINTRO CAL. 24 PREPINTADA CON CAPA ESMALTE RESISTENTE A LA CORROSIÓN ESTRUCTURADO A BASE DE POSTE Y CANAL DE 6.35 CMS CAL.20 @ 40 CMS ANCLADO A ESTRUCTURA EXISTENTE CON ACABADO EN PINTURA TIPO POLIURETANO MCA.SHERWIN WILLIAMS O EQUIVALENTE EN COLOR VERDE PANTONE 7479C CON ALTA RESISTENCIA EN ACABADO BRILLANTE A DOS MANOS ESPESOR 2 CAPAS @1.5 MILS EPS POR CAPA RELACION DE MEZCLA 3:1 Y REEMPLAZO DE SEÑALÉTICA SOBRE PECHERA / FALDÓN PERIMETRAL DE LÁMINA A BASE DE ANUNCIO LUMINOSO DE 0.40 MTS ALTO X 3.25 MTS LARGO Y ANUNCIO LATERAL ROTULADO POR AMBAS CARAS NO LUMINOSO DE 0.60 X 0.40 MTS (DISEÑO DE AMBOS ANUNCIOS CON PREVIA AUTORIZACIÓN DE LA UNIDAD REQUIRENTE)(SEGÚN PLANO GIESG-01-13-ES-0004-P). INCLUYE: REVISIÓN Y APROBACIÓN DE DISEÑO PREVIO A LA EJECUCIÓN POR PARTE DE LA RESIDENCIA, DESMANTELAMIENTO Y REEMPLAZO DE MOBILIARIO EXISTENTE, LIMPIEZA Y PREPARACIÓN DE SUPERFICIE A BASE DE NORMA SSPC-SP 3 (LIMPIEZA CON HERRAMIENTAS MANUALES Y/O MECÁNICAS) PARA RECIBIR PINTURA, APLICACIÓN DE PRIMARIO EPÓXICO POLIAMIDA DE 2 (DOS) COMPONENTES CUMPLE PEMEX RP-6 MODIFICADO O EQUIVALENTE PARA RECIBIR PINTURA EN ELEMENTOS METÁLICOS EXISTENTES, APLICACIÓN DE ACABADO, REEMPLAZO DE CANALIZACIÓN Y CABLEADO ELÉCTRICO, PRUEBAS DE FUNCIONAMIENTO Y ARRANQUE, LUMINARIAS, MATERIALES, MANO DE OBRA ESPECIALIZADA, PROTECCIONES, CORTES, ADECUACIONES, CONEXIONES, HERRAMIENTA MANUAL Y/O MECÁNICA, EQUIPO ESPECIALIZADO, LIMPIEZA DURANTE Y AL FINAL DE LOS TRABAJOS, EQUIPO DE PROTECCIÓN PERSONAL, DESMANTELAMIENTO Y ACARREO DE EQUIPOS / MOBILIARIO EXISTENTE CON Y SIN RECUPERACIÓN A TIRADERO AUTORIZADO DENTRO DE PATIOS Y TALLERES DEL STC METRORREY, CARGA Y ACARREO DE ESCOMBRO A TIRADERO AUTORIZADO, HORARIO LABORAL MATUTINO, VESPERTINO Y/O NOCTURNO (SEGUN HORARIOS ASIGNADOS POR ÁREA DE ESTACIONES) Y TODO LO NECESARIO PARA SU CORRECTA EJECUCIÓN.</t>
    </r>
  </si>
  <si>
    <r>
      <t xml:space="preserve">SUMINISTRO, FABRICACIÓN E INSTALACIÓN DE </t>
    </r>
    <r>
      <rPr>
        <b/>
        <sz val="10"/>
        <rFont val="Arial"/>
        <family val="2"/>
      </rPr>
      <t xml:space="preserve">PASAMANOS </t>
    </r>
    <r>
      <rPr>
        <sz val="10"/>
        <rFont val="Arial"/>
        <family val="2"/>
      </rPr>
      <t xml:space="preserve">DE </t>
    </r>
    <r>
      <rPr>
        <b/>
        <sz val="10"/>
        <rFont val="Arial"/>
        <family val="2"/>
      </rPr>
      <t>NIVEL CALLE A VESTÍBULO DE ESTACIÓN</t>
    </r>
    <r>
      <rPr>
        <sz val="10"/>
        <rFont val="Arial"/>
        <family val="2"/>
      </rPr>
      <t xml:space="preserve"> A BASE DE PERFIL TUBULAR REDONDO DE 2" DE DIAM CAL. 18 EN ACERO INOXIDABLE 304 EN DIRECCIÓN VÍA 1 Y VÍA 2 (DETALLE CON ARREGLOS SEGÚN PLANOS 11-09-13-ES-0171-P1, 11-09-13-AR-0062-P0 Y GIESG-01-13-AR-0010-P). INCLUYE: DESMONTAJE Y RETIRO DE PASAMANOS DE ACERO EXISTENTE, CORTES, ARREGLOS, Y SUJECIONES SEGÚN PLANO, PREPARACIÓN DE SUPERFICIE PARA INSTALACIÓN DE PASAMANOS, RESANES EN MURO EN CASO DE SER NECESARIO, COLOCACIÓN DE SOPORTES SOBRE MURO PARA INSTALACIÓN DE BARANDAL, TORNILLERÍA, SUJECIONES, CHAPETONES, MATERIALES, MANO DE OBRA ESPECIALIZADA, MONTAJE, DESMONTAJE, FLETES, ACARREOS VERTICALES Y HORIZONTALES, CORTES, DESPERDICIOS, EMPATES, CONSUMIBLES, PROTECCIONES, HERRAMIENTA MANUAL Y/O MECÁNICA, EQUIPO ESPECIALIZADO, ACORDONAMIENTO, LIMPIEZA DE BARANDALES AL TÉRMINO DE LA INSTALACIÓN, EQUIPO DE PROTECCIÓN PERSONAL, CARGA Y RETIRO DE ESCOMBRO A TIRO AUTORIZADO, LIMPIEZA DEL ÁREA DURANTE Y AL TÉRMINO DE LOS TRABAJOS, CARGA Y ACARREO DE PASAMANOS EXISTENTES A TIRO AUTORIZADO EN PATIOS Y TALLERES DEL STC METRORREY Y TODO LO NECESARIO PARA SU CORRECTA EJECUCIÓN.</t>
    </r>
  </si>
  <si>
    <r>
      <t xml:space="preserve">SUMINISTRO Y APLICACIÓN DE PINTURA TIPO POLIURETANO COLOR BLANCO MCA. SHERWIN WILLIAMS O EQUIVALENTE EN </t>
    </r>
    <r>
      <rPr>
        <b/>
        <sz val="10"/>
        <rFont val="Arial"/>
        <family val="2"/>
      </rPr>
      <t>MAMPARAS</t>
    </r>
    <r>
      <rPr>
        <sz val="10"/>
        <rFont val="Arial"/>
        <family val="2"/>
      </rPr>
      <t xml:space="preserve"> (POR AMBOS LADOS) </t>
    </r>
    <r>
      <rPr>
        <b/>
        <sz val="10"/>
        <rFont val="Arial"/>
        <family val="2"/>
      </rPr>
      <t xml:space="preserve">DE ANDÉN </t>
    </r>
    <r>
      <rPr>
        <sz val="10"/>
        <rFont val="Arial"/>
        <family val="2"/>
      </rPr>
      <t>SOBRE FACHADA DE ESTACIÓN EN DIRECCIÓN VÍA 1 Y VÍA 2 A BASE DE SISTEMA PRO MAX EN ACABADO BRILLANTE A DOS MANOS (DETALLE SEGÚN PLANO "11-09-13-AR-0003-P1 Y 11-09-09-AR-0020-P1)"). INCLUYE: SUMINISTRO DE MATERIALES, GESTIÓN Y TRÁMITE DE PROTECCIONES PARA CABLEADO DE CFE, PROTECCIONES ESPECIALIZADAS, MANO DE OBRA ESPECIALIZADA, APLICACIÓN DE PRIMARIO EPÓXICO POLIAMIDA MCA. SHERWIN WILLIAMS O EQUIVALENTE A UNA MANO, CONSUMIBLES, MANIOBRAS, FLETES, PROTECCIONES, ACORDONAMIENTO VÍAL, EQUIPO DE PROTECCIÓN PERSONAL, HERRAMIENTA MANUAL Y/O MECÁNICA, EQUIPO ESPECIALIZADO, LIMPIEZA DURANTE Y AL FINAL DE LOS TRABAJOS, EQUIPO DE ELEVACIÓN Y TODO LO NECESARIO PARA SU CORRECTA EJECUCIÓN.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</si>
</sst>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0.0"/>
    <numFmt numFmtId="165" formatCode="_(* #,##0.00_);_(* \(#,##0.00\);_(* &quot;-&quot;??_);_(@_)"/>
    <numFmt numFmtId="166" formatCode="#,##0.000"/>
  </numFmts>
  <fonts count="17">
    <font>
      <sz val="11"/>
      <color theme="1"/>
      <name val="Calibri"/>
      <family val="2"/>
      <scheme val="minor"/>
    </font>
    <font>
      <sz val="10"/>
      <name val="Verdana"/>
      <family val="2"/>
    </font>
    <font>
      <sz val="10"/>
      <name val="Arial"/>
      <family val="2"/>
    </font>
    <font>
      <sz val="10"/>
      <color theme="1"/>
      <name val="Arial"/>
      <family val="2"/>
    </font>
    <font>
      <sz val="10"/>
      <color theme="1"/>
      <name val="Calibri"/>
      <family val="2"/>
      <scheme val="minor"/>
    </font>
    <font>
      <sz val="11"/>
      <color theme="1"/>
      <name val="Calibri"/>
      <family val="2"/>
      <scheme val="minor"/>
    </font>
    <font>
      <b/>
      <sz val="9"/>
      <name val="Calibri"/>
      <family val="2"/>
      <scheme val="minor"/>
    </font>
    <font>
      <sz val="10"/>
      <color theme="1"/>
      <name val="Swis721 LtCn BT"/>
      <family val="2"/>
    </font>
    <font>
      <b/>
      <sz val="18"/>
      <name val="Calibri"/>
      <family val="2"/>
      <scheme val="minor"/>
    </font>
    <font>
      <b/>
      <sz val="11"/>
      <name val="Calibri"/>
      <family val="2"/>
      <scheme val="minor"/>
    </font>
    <font>
      <sz val="11"/>
      <name val="Calibri"/>
      <family val="2"/>
      <scheme val="minor"/>
    </font>
    <font>
      <b/>
      <sz val="12"/>
      <color theme="0"/>
      <name val="Calibri"/>
      <family val="2"/>
      <scheme val="minor"/>
    </font>
    <font>
      <b/>
      <sz val="10"/>
      <color theme="0"/>
      <name val="Swis721 LtCn BT"/>
      <family val="2"/>
    </font>
    <font>
      <b/>
      <sz val="14"/>
      <color theme="0"/>
      <name val="Calibri"/>
      <family val="2"/>
      <scheme val="minor"/>
    </font>
    <font>
      <b/>
      <sz val="12"/>
      <color theme="0"/>
      <name val="Arial"/>
      <family val="2"/>
    </font>
    <font>
      <b/>
      <sz val="12"/>
      <name val="Arial"/>
      <family val="2"/>
    </font>
    <font>
      <b/>
      <sz val="10"/>
      <name val="Arial"/>
      <family val="2"/>
    </font>
  </fonts>
  <fills count="5">
    <fill>
      <patternFill patternType="none"/>
    </fill>
    <fill>
      <patternFill patternType="gray125"/>
    </fill>
    <fill>
      <patternFill patternType="solid">
        <fgColor rgb="FF002060"/>
        <bgColor indexed="64"/>
      </patternFill>
    </fill>
    <fill>
      <patternFill patternType="solid">
        <fgColor theme="0" tint="-0.49998474074526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applyBorder="0"/>
    <xf numFmtId="44" fontId="5" fillId="0" borderId="0" applyFont="0" applyFill="0" applyBorder="0" applyAlignment="0" applyProtection="0"/>
    <xf numFmtId="0" fontId="2" fillId="0" borderId="0"/>
    <xf numFmtId="165" fontId="5" fillId="0" borderId="0" applyFont="0" applyFill="0" applyBorder="0" applyAlignment="0" applyProtection="0"/>
    <xf numFmtId="44" fontId="5" fillId="0" borderId="0" applyFont="0" applyFill="0" applyBorder="0" applyAlignment="0" applyProtection="0"/>
  </cellStyleXfs>
  <cellXfs count="40">
    <xf numFmtId="0" fontId="0" fillId="0" borderId="0" xfId="0"/>
    <xf numFmtId="0" fontId="3" fillId="0" borderId="0" xfId="0" applyFont="1" applyAlignment="1">
      <alignment vertical="center"/>
    </xf>
    <xf numFmtId="0" fontId="3" fillId="0" borderId="1" xfId="0" applyFont="1" applyBorder="1" applyAlignment="1">
      <alignment horizontal="center" vertical="center"/>
    </xf>
    <xf numFmtId="0" fontId="4" fillId="0" borderId="0" xfId="0" applyFont="1" applyAlignment="1">
      <alignment vertical="center"/>
    </xf>
    <xf numFmtId="164" fontId="7" fillId="0" borderId="0" xfId="0" applyNumberFormat="1" applyFont="1" applyAlignment="1" applyProtection="1">
      <alignment horizontal="center" vertical="center"/>
      <protection locked="0"/>
    </xf>
    <xf numFmtId="44" fontId="7" fillId="0" borderId="0" xfId="3" applyFont="1" applyAlignment="1" applyProtection="1">
      <alignment horizontal="center"/>
      <protection locked="0"/>
    </xf>
    <xf numFmtId="0" fontId="7" fillId="0" borderId="0" xfId="0" applyFont="1"/>
    <xf numFmtId="0" fontId="2" fillId="0" borderId="0" xfId="2" applyAlignment="1" applyProtection="1">
      <alignment horizontal="left" vertical="center"/>
      <protection locked="0"/>
    </xf>
    <xf numFmtId="0" fontId="2" fillId="0" borderId="0" xfId="2" applyAlignment="1" applyProtection="1">
      <alignment horizontal="center" vertical="top"/>
      <protection locked="0"/>
    </xf>
    <xf numFmtId="0" fontId="2" fillId="0" borderId="0" xfId="2" applyAlignment="1">
      <alignment vertical="top"/>
    </xf>
    <xf numFmtId="44" fontId="2" fillId="0" borderId="0" xfId="3" applyFont="1" applyBorder="1" applyAlignment="1" applyProtection="1">
      <alignment vertical="top"/>
      <protection locked="0"/>
    </xf>
    <xf numFmtId="0" fontId="7" fillId="0" borderId="0" xfId="0" applyFont="1" applyAlignment="1">
      <alignment horizontal="center"/>
    </xf>
    <xf numFmtId="0" fontId="7" fillId="2" borderId="0" xfId="0" applyFont="1" applyFill="1" applyAlignment="1">
      <alignment vertical="center"/>
    </xf>
    <xf numFmtId="0" fontId="12" fillId="2" borderId="1" xfId="0" applyFont="1" applyFill="1" applyBorder="1" applyAlignment="1" applyProtection="1">
      <alignment vertical="center"/>
      <protection locked="0"/>
    </xf>
    <xf numFmtId="44" fontId="12" fillId="2" borderId="1" xfId="3" applyFont="1" applyFill="1" applyBorder="1" applyAlignment="1" applyProtection="1">
      <alignment vertical="center"/>
      <protection locked="0"/>
    </xf>
    <xf numFmtId="2" fontId="3" fillId="0" borderId="1" xfId="0" applyNumberFormat="1" applyFont="1" applyBorder="1" applyAlignment="1">
      <alignment horizontal="center" vertical="center"/>
    </xf>
    <xf numFmtId="44" fontId="2" fillId="0" borderId="1" xfId="3" applyFont="1" applyBorder="1" applyAlignment="1">
      <alignment horizontal="center" vertical="center"/>
    </xf>
    <xf numFmtId="44" fontId="2" fillId="0" borderId="1" xfId="3" applyFont="1" applyFill="1" applyBorder="1" applyAlignment="1">
      <alignment horizontal="center" vertical="center"/>
    </xf>
    <xf numFmtId="4" fontId="14" fillId="4" borderId="1" xfId="2" applyNumberFormat="1" applyFont="1" applyFill="1" applyBorder="1" applyAlignment="1" applyProtection="1">
      <alignment horizontal="center" vertical="center"/>
      <protection locked="0"/>
    </xf>
    <xf numFmtId="44" fontId="14" fillId="4" borderId="1" xfId="3" applyFont="1" applyFill="1" applyBorder="1" applyAlignment="1" applyProtection="1">
      <alignment horizontal="center" vertical="center"/>
      <protection locked="0"/>
    </xf>
    <xf numFmtId="44" fontId="15" fillId="4" borderId="1" xfId="3" applyFont="1" applyFill="1" applyBorder="1" applyAlignment="1" applyProtection="1">
      <alignment horizontal="center" vertical="center"/>
      <protection locked="0"/>
    </xf>
    <xf numFmtId="2" fontId="12" fillId="2" borderId="1" xfId="0" applyNumberFormat="1" applyFont="1" applyFill="1" applyBorder="1" applyAlignment="1" applyProtection="1">
      <alignment horizontal="center" vertical="center"/>
      <protection locked="0"/>
    </xf>
    <xf numFmtId="44" fontId="12" fillId="2" borderId="1" xfId="3" applyFont="1" applyFill="1" applyBorder="1" applyAlignment="1" applyProtection="1">
      <alignment horizontal="center" vertical="center"/>
      <protection locked="0"/>
    </xf>
    <xf numFmtId="0" fontId="2" fillId="0" borderId="1" xfId="2" applyBorder="1" applyAlignment="1">
      <alignment horizontal="center" vertical="center" wrapText="1"/>
    </xf>
    <xf numFmtId="2" fontId="2" fillId="0" borderId="1" xfId="2" applyNumberFormat="1" applyBorder="1" applyAlignment="1">
      <alignment horizontal="center" vertical="center" wrapText="1"/>
    </xf>
    <xf numFmtId="44" fontId="13" fillId="3" borderId="1" xfId="3" applyFont="1" applyFill="1" applyBorder="1" applyAlignment="1" applyProtection="1">
      <alignment horizontal="center" vertical="center" wrapText="1"/>
      <protection locked="0"/>
    </xf>
    <xf numFmtId="0" fontId="2" fillId="0" borderId="0" xfId="2" applyAlignment="1" applyProtection="1">
      <alignment vertical="center"/>
      <protection locked="0"/>
    </xf>
    <xf numFmtId="164" fontId="15" fillId="4" borderId="1" xfId="2" applyNumberFormat="1" applyFont="1" applyFill="1" applyBorder="1" applyAlignment="1" applyProtection="1">
      <alignment horizontal="center" vertical="center"/>
      <protection locked="0"/>
    </xf>
    <xf numFmtId="0" fontId="7" fillId="0" borderId="0" xfId="0" applyFont="1" applyAlignment="1">
      <alignment vertical="center"/>
    </xf>
    <xf numFmtId="0" fontId="9" fillId="0" borderId="0" xfId="2" applyFont="1" applyBorder="1" applyAlignment="1" applyProtection="1">
      <alignment horizontal="right" vertical="center"/>
      <protection locked="0"/>
    </xf>
    <xf numFmtId="0" fontId="16" fillId="0" borderId="0" xfId="2" applyFont="1" applyBorder="1" applyAlignment="1">
      <alignment horizontal="center" vertical="center"/>
    </xf>
    <xf numFmtId="4" fontId="2" fillId="0" borderId="1" xfId="2" applyNumberFormat="1" applyBorder="1" applyAlignment="1">
      <alignment horizontal="justify" vertical="top" wrapText="1"/>
    </xf>
    <xf numFmtId="166" fontId="2" fillId="0" borderId="1" xfId="2" applyNumberFormat="1" applyBorder="1" applyAlignment="1">
      <alignment horizontal="justify" vertical="top" wrapText="1"/>
    </xf>
    <xf numFmtId="0" fontId="2" fillId="0" borderId="0" xfId="0" applyFont="1" applyAlignment="1">
      <alignment horizontal="left" vertical="center"/>
    </xf>
    <xf numFmtId="0" fontId="2" fillId="0" borderId="0" xfId="0" applyFont="1" applyAlignment="1">
      <alignment horizontal="left" vertical="center" wrapText="1"/>
    </xf>
    <xf numFmtId="4" fontId="11" fillId="3" borderId="1" xfId="2" applyNumberFormat="1" applyFont="1" applyFill="1" applyBorder="1" applyAlignment="1" applyProtection="1">
      <alignment horizontal="right" vertical="center" wrapText="1"/>
      <protection locked="0"/>
    </xf>
    <xf numFmtId="39" fontId="6" fillId="0" borderId="0" xfId="2" applyNumberFormat="1" applyFont="1" applyBorder="1" applyAlignment="1" applyProtection="1">
      <alignment horizontal="left" vertical="center" wrapText="1"/>
      <protection locked="0"/>
    </xf>
    <xf numFmtId="0" fontId="8" fillId="0" borderId="0" xfId="2" applyFont="1" applyAlignment="1" applyProtection="1">
      <alignment horizontal="center" vertical="center"/>
      <protection locked="0"/>
    </xf>
    <xf numFmtId="0" fontId="0" fillId="0" borderId="0" xfId="0" applyAlignment="1" applyProtection="1">
      <alignment horizontal="left" vertical="center" wrapText="1"/>
      <protection locked="0"/>
    </xf>
    <xf numFmtId="0" fontId="10" fillId="0" borderId="0" xfId="2" applyFont="1" applyBorder="1" applyAlignment="1" applyProtection="1">
      <alignment horizontal="left" vertical="center" wrapText="1"/>
      <protection locked="0"/>
    </xf>
  </cellXfs>
  <cellStyles count="7">
    <cellStyle name="Millares 2" xfId="5" xr:uid="{09C2E339-7111-419A-86B7-514BE65149AE}"/>
    <cellStyle name="Moneda" xfId="3" builtinId="4"/>
    <cellStyle name="Moneda 2" xfId="6" xr:uid="{685F20EE-B89D-4B70-B38A-4BA3F1E328E2}"/>
    <cellStyle name="Normal" xfId="0" builtinId="0"/>
    <cellStyle name="Normal 2" xfId="2" xr:uid="{00000000-0005-0000-0000-000002000000}"/>
    <cellStyle name="Normal 2 2" xfId="4" xr:uid="{6552A638-4D25-43A3-A347-F50832E69826}"/>
    <cellStyle name="Normal 3" xfId="1" xr:uid="{00000000-0005-0000-0000-000003000000}"/>
  </cellStyles>
  <dxfs count="0"/>
  <tableStyles count="0" defaultTableStyle="TableStyleMedium2" defaultPivotStyle="PivotStyleLight16"/>
  <colors>
    <mruColors>
      <color rgb="FFFF66CC"/>
      <color rgb="FFFF00FF"/>
      <color rgb="FFCC00CC"/>
      <color rgb="FF0000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141515</xdr:colOff>
      <xdr:row>0</xdr:row>
      <xdr:rowOff>108857</xdr:rowOff>
    </xdr:from>
    <xdr:to>
      <xdr:col>1</xdr:col>
      <xdr:colOff>2535035</xdr:colOff>
      <xdr:row>6</xdr:row>
      <xdr:rowOff>2232</xdr:rowOff>
    </xdr:to>
    <xdr:pic>
      <xdr:nvPicPr>
        <xdr:cNvPr id="2" name="Imagen 2">
          <a:extLst>
            <a:ext uri="{FF2B5EF4-FFF2-40B4-BE49-F238E27FC236}">
              <a16:creationId xmlns:a16="http://schemas.microsoft.com/office/drawing/2014/main" id="{BF185C42-C57A-45AF-99B8-85F6617704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610" y="106952"/>
          <a:ext cx="3586050" cy="981130"/>
        </a:xfrm>
        <a:prstGeom prst="rect">
          <a:avLst/>
        </a:prstGeom>
      </xdr:spPr>
    </xdr:pic>
    <xdr:clientData/>
  </xdr:twoCellAnchor>
  <xdr:twoCellAnchor editAs="oneCell">
    <xdr:from>
      <xdr:col>5</xdr:col>
      <xdr:colOff>668414</xdr:colOff>
      <xdr:row>0</xdr:row>
      <xdr:rowOff>153541</xdr:rowOff>
    </xdr:from>
    <xdr:to>
      <xdr:col>5</xdr:col>
      <xdr:colOff>1432469</xdr:colOff>
      <xdr:row>6</xdr:row>
      <xdr:rowOff>1887</xdr:rowOff>
    </xdr:to>
    <xdr:pic>
      <xdr:nvPicPr>
        <xdr:cNvPr id="3" name="Imagen 3">
          <a:extLst>
            <a:ext uri="{FF2B5EF4-FFF2-40B4-BE49-F238E27FC236}">
              <a16:creationId xmlns:a16="http://schemas.microsoft.com/office/drawing/2014/main" id="{142DC243-D3CC-46D0-8FA4-5FA6768AB5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2329" y="153541"/>
          <a:ext cx="767865" cy="9341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E562C-A435-4674-B9FC-99ACB2374968}">
  <sheetPr>
    <outlinePr summaryBelow="0"/>
    <pageSetUpPr fitToPage="1"/>
  </sheetPr>
  <dimension ref="A1:AR319"/>
  <sheetViews>
    <sheetView tabSelected="1" zoomScale="55" zoomScaleNormal="55" zoomScaleSheetLayoutView="55" zoomScalePageLayoutView="40" workbookViewId="0">
      <selection activeCell="I13" sqref="I13"/>
    </sheetView>
  </sheetViews>
  <sheetFormatPr baseColWidth="10" defaultColWidth="11.42578125" defaultRowHeight="12.75"/>
  <cols>
    <col min="1" max="1" width="17.28515625" style="1" customWidth="1"/>
    <col min="2" max="2" width="66.42578125" style="1" customWidth="1"/>
    <col min="3" max="3" width="11.140625" style="1" customWidth="1"/>
    <col min="4" max="4" width="15.28515625" style="1" customWidth="1"/>
    <col min="5" max="5" width="13.28515625" style="1" customWidth="1"/>
    <col min="6" max="6" width="24.85546875" style="1" customWidth="1"/>
    <col min="7" max="8" width="11.42578125" style="1" customWidth="1"/>
    <col min="9" max="16384" width="11.42578125" style="1"/>
  </cols>
  <sheetData>
    <row r="1" spans="1:44" customFormat="1" ht="15"/>
    <row r="2" spans="1:44" s="6" customFormat="1" ht="15">
      <c r="A2" s="4"/>
      <c r="B2" s="7"/>
      <c r="C2" s="26"/>
      <c r="D2" s="26"/>
      <c r="E2" s="26"/>
      <c r="F2" s="5"/>
      <c r="G2"/>
      <c r="H2"/>
      <c r="I2"/>
      <c r="J2"/>
      <c r="K2"/>
      <c r="L2"/>
      <c r="M2"/>
      <c r="N2"/>
      <c r="O2"/>
      <c r="P2"/>
      <c r="Q2"/>
      <c r="R2"/>
      <c r="S2"/>
      <c r="T2"/>
      <c r="U2"/>
      <c r="V2"/>
      <c r="W2"/>
      <c r="X2"/>
      <c r="Y2"/>
      <c r="Z2"/>
      <c r="AA2"/>
      <c r="AB2"/>
      <c r="AC2"/>
      <c r="AD2"/>
      <c r="AE2"/>
      <c r="AF2"/>
      <c r="AG2"/>
      <c r="AH2"/>
      <c r="AI2"/>
      <c r="AJ2"/>
      <c r="AK2"/>
      <c r="AL2"/>
      <c r="AM2"/>
      <c r="AN2"/>
      <c r="AO2"/>
      <c r="AP2"/>
      <c r="AQ2"/>
      <c r="AR2"/>
    </row>
    <row r="3" spans="1:44" s="6" customFormat="1" ht="15">
      <c r="A3" s="4"/>
      <c r="B3" s="7"/>
      <c r="C3" s="26"/>
      <c r="D3" s="26"/>
      <c r="E3" s="26"/>
      <c r="F3" s="5"/>
      <c r="G3"/>
      <c r="H3"/>
      <c r="I3"/>
      <c r="J3"/>
      <c r="K3"/>
      <c r="L3"/>
      <c r="M3"/>
      <c r="N3"/>
      <c r="O3"/>
      <c r="P3"/>
      <c r="Q3"/>
      <c r="R3"/>
      <c r="S3"/>
      <c r="T3"/>
      <c r="U3"/>
      <c r="V3"/>
      <c r="W3"/>
      <c r="X3"/>
      <c r="Y3"/>
      <c r="Z3"/>
      <c r="AA3"/>
      <c r="AB3"/>
      <c r="AC3"/>
      <c r="AD3"/>
      <c r="AE3"/>
      <c r="AF3"/>
      <c r="AG3"/>
      <c r="AH3"/>
      <c r="AI3"/>
      <c r="AJ3"/>
      <c r="AK3"/>
      <c r="AL3"/>
      <c r="AM3"/>
      <c r="AN3"/>
      <c r="AO3"/>
      <c r="AP3"/>
      <c r="AQ3"/>
      <c r="AR3"/>
    </row>
    <row r="4" spans="1:44" s="6" customFormat="1" ht="15">
      <c r="A4" s="4"/>
      <c r="B4" s="7"/>
      <c r="C4" s="26"/>
      <c r="D4" s="26"/>
      <c r="E4" s="26"/>
      <c r="F4" s="5"/>
      <c r="G4"/>
      <c r="H4"/>
      <c r="I4"/>
      <c r="J4"/>
      <c r="K4"/>
      <c r="L4"/>
      <c r="M4"/>
      <c r="N4"/>
      <c r="O4"/>
      <c r="P4"/>
      <c r="Q4"/>
      <c r="R4"/>
      <c r="S4"/>
      <c r="T4"/>
      <c r="U4"/>
      <c r="V4"/>
      <c r="W4"/>
      <c r="X4"/>
      <c r="Y4"/>
      <c r="Z4"/>
      <c r="AA4"/>
      <c r="AB4"/>
      <c r="AC4"/>
      <c r="AD4"/>
      <c r="AE4"/>
      <c r="AF4"/>
      <c r="AG4"/>
      <c r="AH4"/>
      <c r="AI4"/>
      <c r="AJ4"/>
      <c r="AK4"/>
      <c r="AL4"/>
      <c r="AM4"/>
      <c r="AN4"/>
      <c r="AO4"/>
      <c r="AP4"/>
      <c r="AQ4"/>
      <c r="AR4"/>
    </row>
    <row r="5" spans="1:44" s="6" customFormat="1" ht="15">
      <c r="A5" s="4"/>
      <c r="B5" s="7"/>
      <c r="C5" s="26"/>
      <c r="D5" s="26"/>
      <c r="E5" s="26"/>
      <c r="F5" s="5"/>
      <c r="G5"/>
      <c r="H5"/>
      <c r="I5"/>
      <c r="J5"/>
      <c r="K5"/>
      <c r="L5"/>
      <c r="M5"/>
      <c r="N5"/>
      <c r="O5"/>
      <c r="P5"/>
      <c r="Q5"/>
      <c r="R5"/>
      <c r="S5"/>
      <c r="T5"/>
      <c r="U5"/>
      <c r="V5"/>
      <c r="W5"/>
      <c r="X5"/>
      <c r="Y5"/>
      <c r="Z5"/>
      <c r="AA5"/>
      <c r="AB5"/>
      <c r="AC5"/>
      <c r="AD5"/>
      <c r="AE5"/>
      <c r="AF5"/>
      <c r="AG5"/>
      <c r="AH5"/>
      <c r="AI5"/>
      <c r="AJ5"/>
      <c r="AK5"/>
      <c r="AL5"/>
      <c r="AM5"/>
      <c r="AN5"/>
      <c r="AO5"/>
      <c r="AP5"/>
      <c r="AQ5"/>
      <c r="AR5"/>
    </row>
    <row r="6" spans="1:44" s="6" customFormat="1" ht="15">
      <c r="A6" s="4"/>
      <c r="B6" s="7"/>
      <c r="C6" s="26"/>
      <c r="D6" s="26"/>
      <c r="E6" s="26"/>
      <c r="F6" s="5"/>
      <c r="G6"/>
      <c r="H6"/>
      <c r="I6"/>
      <c r="J6"/>
      <c r="K6"/>
      <c r="L6"/>
      <c r="M6"/>
      <c r="N6"/>
      <c r="O6"/>
      <c r="P6"/>
      <c r="Q6"/>
      <c r="R6"/>
      <c r="S6"/>
      <c r="T6"/>
      <c r="U6"/>
      <c r="V6"/>
      <c r="W6"/>
      <c r="X6"/>
      <c r="Y6"/>
      <c r="Z6"/>
      <c r="AA6"/>
      <c r="AB6"/>
      <c r="AC6"/>
      <c r="AD6"/>
      <c r="AE6"/>
      <c r="AF6"/>
      <c r="AG6"/>
      <c r="AH6"/>
      <c r="AI6"/>
      <c r="AJ6"/>
      <c r="AK6"/>
      <c r="AL6"/>
      <c r="AM6"/>
      <c r="AN6"/>
      <c r="AO6"/>
      <c r="AP6"/>
      <c r="AQ6"/>
      <c r="AR6"/>
    </row>
    <row r="7" spans="1:44" s="6" customFormat="1" ht="15">
      <c r="A7" s="4"/>
      <c r="B7" s="7"/>
      <c r="C7" s="8"/>
      <c r="D7" s="8"/>
      <c r="E7" s="10"/>
      <c r="F7" s="5"/>
      <c r="G7"/>
      <c r="H7"/>
      <c r="I7"/>
      <c r="J7"/>
      <c r="K7"/>
      <c r="L7"/>
      <c r="M7"/>
      <c r="N7"/>
      <c r="O7"/>
      <c r="P7"/>
      <c r="Q7"/>
      <c r="R7"/>
      <c r="S7"/>
      <c r="T7"/>
      <c r="U7"/>
      <c r="V7"/>
      <c r="W7"/>
      <c r="X7"/>
      <c r="Y7"/>
      <c r="Z7"/>
      <c r="AA7"/>
      <c r="AB7"/>
      <c r="AC7"/>
      <c r="AD7"/>
      <c r="AE7"/>
      <c r="AF7"/>
      <c r="AG7"/>
      <c r="AH7"/>
      <c r="AI7"/>
      <c r="AJ7"/>
      <c r="AK7"/>
      <c r="AL7"/>
      <c r="AM7"/>
      <c r="AN7"/>
      <c r="AO7"/>
      <c r="AP7"/>
      <c r="AQ7"/>
      <c r="AR7"/>
    </row>
    <row r="8" spans="1:44" s="6" customFormat="1" ht="23.25">
      <c r="A8" s="37" t="s">
        <v>0</v>
      </c>
      <c r="B8" s="37"/>
      <c r="C8" s="37"/>
      <c r="D8" s="37"/>
      <c r="E8" s="37"/>
      <c r="F8" s="37"/>
      <c r="G8"/>
      <c r="H8"/>
      <c r="I8"/>
      <c r="J8"/>
      <c r="K8"/>
      <c r="L8"/>
      <c r="M8"/>
      <c r="N8"/>
      <c r="O8"/>
      <c r="P8"/>
      <c r="Q8"/>
      <c r="R8"/>
      <c r="S8"/>
      <c r="T8"/>
      <c r="U8"/>
      <c r="V8"/>
      <c r="W8"/>
      <c r="X8"/>
      <c r="Y8"/>
      <c r="Z8"/>
      <c r="AA8"/>
      <c r="AB8"/>
      <c r="AC8"/>
      <c r="AD8"/>
      <c r="AE8"/>
      <c r="AF8"/>
      <c r="AG8"/>
      <c r="AH8"/>
      <c r="AI8"/>
      <c r="AJ8"/>
      <c r="AK8"/>
      <c r="AL8"/>
      <c r="AM8"/>
      <c r="AN8"/>
      <c r="AO8"/>
      <c r="AP8"/>
      <c r="AQ8"/>
      <c r="AR8"/>
    </row>
    <row r="9" spans="1:44" s="6" customFormat="1" ht="30" customHeight="1">
      <c r="A9" s="29" t="s">
        <v>12</v>
      </c>
      <c r="B9" s="38" t="s">
        <v>79</v>
      </c>
      <c r="C9" s="38"/>
      <c r="D9" s="38"/>
      <c r="E9" s="38"/>
      <c r="F9" s="38"/>
      <c r="G9"/>
      <c r="H9"/>
      <c r="I9"/>
      <c r="J9"/>
      <c r="K9"/>
      <c r="L9"/>
      <c r="M9"/>
      <c r="N9"/>
      <c r="O9"/>
      <c r="P9"/>
      <c r="Q9"/>
      <c r="R9"/>
      <c r="S9"/>
      <c r="T9"/>
      <c r="U9"/>
      <c r="V9"/>
      <c r="W9"/>
      <c r="X9"/>
      <c r="Y9"/>
      <c r="Z9"/>
      <c r="AA9"/>
      <c r="AB9"/>
      <c r="AC9"/>
      <c r="AD9"/>
      <c r="AE9"/>
      <c r="AF9"/>
      <c r="AG9"/>
      <c r="AH9"/>
      <c r="AI9"/>
      <c r="AJ9"/>
      <c r="AK9"/>
      <c r="AL9"/>
      <c r="AM9"/>
      <c r="AN9"/>
      <c r="AO9"/>
      <c r="AP9"/>
      <c r="AQ9"/>
      <c r="AR9"/>
    </row>
    <row r="10" spans="1:44" s="6" customFormat="1" ht="19.899999999999999" customHeight="1">
      <c r="A10" s="29" t="s">
        <v>1</v>
      </c>
      <c r="B10" s="39" t="s">
        <v>24</v>
      </c>
      <c r="C10" s="39"/>
      <c r="D10" s="39"/>
      <c r="E10" s="39"/>
      <c r="F10" s="39"/>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row>
    <row r="11" spans="1:44" s="9" customFormat="1" ht="50.45" customHeight="1">
      <c r="A11" s="30" t="s">
        <v>27</v>
      </c>
      <c r="B11" s="36" t="s">
        <v>26</v>
      </c>
      <c r="C11" s="36"/>
      <c r="D11" s="36"/>
      <c r="E11" s="36"/>
      <c r="F11" s="36"/>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row>
    <row r="12" spans="1:44" s="6" customFormat="1" ht="16.149999999999999" customHeight="1">
      <c r="A12" s="30" t="s">
        <v>28</v>
      </c>
      <c r="B12" s="36" t="s">
        <v>25</v>
      </c>
      <c r="C12" s="36"/>
      <c r="D12" s="36"/>
      <c r="E12" s="36"/>
      <c r="F12" s="36"/>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row>
    <row r="13" spans="1:44" s="6" customFormat="1" ht="27.6" customHeight="1">
      <c r="A13" s="30" t="s">
        <v>29</v>
      </c>
      <c r="B13" s="36" t="s">
        <v>30</v>
      </c>
      <c r="C13" s="36"/>
      <c r="D13" s="36"/>
      <c r="E13" s="36"/>
      <c r="F13" s="36"/>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row>
    <row r="14" spans="1:44" s="11" customFormat="1" ht="21.6" customHeight="1">
      <c r="A14" s="27" t="s">
        <v>13</v>
      </c>
      <c r="B14" s="18"/>
      <c r="C14" s="18"/>
      <c r="D14" s="18"/>
      <c r="E14" s="19"/>
      <c r="F14" s="20">
        <f>F15</f>
        <v>0</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row>
    <row r="15" spans="1:44" s="12" customFormat="1" ht="15">
      <c r="A15" s="21"/>
      <c r="B15" s="13" t="s">
        <v>23</v>
      </c>
      <c r="C15" s="13"/>
      <c r="D15" s="13"/>
      <c r="E15" s="14"/>
      <c r="F15" s="22">
        <f>F16+F18+F23+F36+F41+F72+F83</f>
        <v>0</v>
      </c>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row>
    <row r="16" spans="1:44" s="12" customFormat="1" ht="15">
      <c r="A16" s="21">
        <v>1</v>
      </c>
      <c r="B16" s="13" t="s">
        <v>11</v>
      </c>
      <c r="C16" s="13"/>
      <c r="D16" s="13"/>
      <c r="E16" s="14"/>
      <c r="F16" s="22">
        <f>SUM(F17)</f>
        <v>0</v>
      </c>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row>
    <row r="17" spans="1:44" s="11" customFormat="1" ht="153" customHeight="1">
      <c r="A17" s="23">
        <v>1.01</v>
      </c>
      <c r="B17" s="31" t="s">
        <v>35</v>
      </c>
      <c r="C17" s="2" t="s">
        <v>7</v>
      </c>
      <c r="D17" s="15">
        <v>4</v>
      </c>
      <c r="E17" s="17">
        <v>0</v>
      </c>
      <c r="F17" s="17">
        <f t="shared" ref="F17" si="0">D17*E17</f>
        <v>0</v>
      </c>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row>
    <row r="18" spans="1:44" s="12" customFormat="1" ht="15">
      <c r="A18" s="21">
        <v>2</v>
      </c>
      <c r="B18" s="13" t="s">
        <v>8</v>
      </c>
      <c r="C18" s="13"/>
      <c r="D18" s="13"/>
      <c r="E18" s="14"/>
      <c r="F18" s="22">
        <f>SUM(F19:F22)</f>
        <v>0</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row>
    <row r="19" spans="1:44" s="11" customFormat="1" ht="151.9" customHeight="1">
      <c r="A19" s="23">
        <v>2.0099999999999998</v>
      </c>
      <c r="B19" s="31" t="s">
        <v>73</v>
      </c>
      <c r="C19" s="2" t="s">
        <v>7</v>
      </c>
      <c r="D19" s="15">
        <v>36</v>
      </c>
      <c r="E19" s="17">
        <v>0</v>
      </c>
      <c r="F19" s="17">
        <f t="shared" ref="F19:F22" si="1">D19*E19</f>
        <v>0</v>
      </c>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row>
    <row r="20" spans="1:44" s="11" customFormat="1" ht="140.25">
      <c r="A20" s="23">
        <v>2.02</v>
      </c>
      <c r="B20" s="31" t="s">
        <v>36</v>
      </c>
      <c r="C20" s="2" t="s">
        <v>7</v>
      </c>
      <c r="D20" s="15">
        <v>4</v>
      </c>
      <c r="E20" s="16">
        <v>0</v>
      </c>
      <c r="F20" s="16">
        <f t="shared" si="1"/>
        <v>0</v>
      </c>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row>
    <row r="21" spans="1:44" s="11" customFormat="1" ht="140.25">
      <c r="A21" s="23">
        <v>2.0299999999999998</v>
      </c>
      <c r="B21" s="31" t="s">
        <v>37</v>
      </c>
      <c r="C21" s="2" t="s">
        <v>10</v>
      </c>
      <c r="D21" s="15">
        <v>4.8</v>
      </c>
      <c r="E21" s="17">
        <v>0</v>
      </c>
      <c r="F21" s="17">
        <f t="shared" si="1"/>
        <v>0</v>
      </c>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row>
    <row r="22" spans="1:44" s="11" customFormat="1" ht="140.25">
      <c r="A22" s="23">
        <v>2.04</v>
      </c>
      <c r="B22" s="31" t="s">
        <v>74</v>
      </c>
      <c r="C22" s="2" t="s">
        <v>7</v>
      </c>
      <c r="D22" s="15">
        <v>4</v>
      </c>
      <c r="E22" s="16">
        <v>0</v>
      </c>
      <c r="F22" s="16">
        <f t="shared" si="1"/>
        <v>0</v>
      </c>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row>
    <row r="23" spans="1:44" s="12" customFormat="1" ht="15">
      <c r="A23" s="21">
        <v>3</v>
      </c>
      <c r="B23" s="13" t="s">
        <v>6</v>
      </c>
      <c r="C23" s="13"/>
      <c r="D23" s="13"/>
      <c r="E23" s="14"/>
      <c r="F23" s="22">
        <f>SUM(F24:F35)</f>
        <v>0</v>
      </c>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row>
    <row r="24" spans="1:44" s="11" customFormat="1" ht="178.5">
      <c r="A24" s="23">
        <v>3.01</v>
      </c>
      <c r="B24" s="31" t="s">
        <v>38</v>
      </c>
      <c r="C24" s="2" t="s">
        <v>5</v>
      </c>
      <c r="D24" s="15">
        <v>374</v>
      </c>
      <c r="E24" s="17">
        <v>0</v>
      </c>
      <c r="F24" s="17">
        <f t="shared" ref="F24:F35" si="2">D24*E24</f>
        <v>0</v>
      </c>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row>
    <row r="25" spans="1:44" s="11" customFormat="1" ht="178.5">
      <c r="A25" s="23">
        <v>3.02</v>
      </c>
      <c r="B25" s="31" t="s">
        <v>39</v>
      </c>
      <c r="C25" s="2" t="s">
        <v>5</v>
      </c>
      <c r="D25" s="15">
        <v>32.25</v>
      </c>
      <c r="E25" s="17">
        <v>0</v>
      </c>
      <c r="F25" s="17">
        <f t="shared" si="2"/>
        <v>0</v>
      </c>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row>
    <row r="26" spans="1:44" s="11" customFormat="1" ht="183" customHeight="1">
      <c r="A26" s="23">
        <v>3.03</v>
      </c>
      <c r="B26" s="31" t="s">
        <v>40</v>
      </c>
      <c r="C26" s="2" t="s">
        <v>4</v>
      </c>
      <c r="D26" s="15">
        <v>19.600000000000001</v>
      </c>
      <c r="E26" s="17">
        <v>0</v>
      </c>
      <c r="F26" s="17">
        <f t="shared" si="2"/>
        <v>0</v>
      </c>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row>
    <row r="27" spans="1:44" s="11" customFormat="1" ht="204">
      <c r="A27" s="24">
        <v>3.04</v>
      </c>
      <c r="B27" s="32" t="s">
        <v>41</v>
      </c>
      <c r="C27" s="2" t="s">
        <v>5</v>
      </c>
      <c r="D27" s="15">
        <v>7.38</v>
      </c>
      <c r="E27" s="17">
        <v>0</v>
      </c>
      <c r="F27" s="17">
        <f t="shared" si="2"/>
        <v>0</v>
      </c>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row>
    <row r="28" spans="1:44" s="11" customFormat="1" ht="238.9" customHeight="1">
      <c r="A28" s="24">
        <v>3.05</v>
      </c>
      <c r="B28" s="31" t="s">
        <v>42</v>
      </c>
      <c r="C28" s="2" t="s">
        <v>5</v>
      </c>
      <c r="D28" s="15">
        <v>10</v>
      </c>
      <c r="E28" s="17">
        <v>0</v>
      </c>
      <c r="F28" s="17">
        <f t="shared" si="2"/>
        <v>0</v>
      </c>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row>
    <row r="29" spans="1:44" s="11" customFormat="1" ht="165.75">
      <c r="A29" s="24">
        <v>3.06</v>
      </c>
      <c r="B29" s="31" t="s">
        <v>43</v>
      </c>
      <c r="C29" s="2" t="s">
        <v>5</v>
      </c>
      <c r="D29" s="15">
        <v>7.12</v>
      </c>
      <c r="E29" s="17">
        <v>0</v>
      </c>
      <c r="F29" s="17">
        <f t="shared" si="2"/>
        <v>0</v>
      </c>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row>
    <row r="30" spans="1:44" s="11" customFormat="1" ht="191.25">
      <c r="A30" s="24">
        <v>3.07</v>
      </c>
      <c r="B30" s="31" t="s">
        <v>44</v>
      </c>
      <c r="C30" s="2" t="s">
        <v>7</v>
      </c>
      <c r="D30" s="15">
        <v>4</v>
      </c>
      <c r="E30" s="16">
        <v>0</v>
      </c>
      <c r="F30" s="16">
        <f t="shared" si="2"/>
        <v>0</v>
      </c>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row>
    <row r="31" spans="1:44" s="11" customFormat="1" ht="191.25">
      <c r="A31" s="24">
        <v>3.08</v>
      </c>
      <c r="B31" s="31" t="s">
        <v>45</v>
      </c>
      <c r="C31" s="2" t="s">
        <v>4</v>
      </c>
      <c r="D31" s="15">
        <v>11.68</v>
      </c>
      <c r="E31" s="16">
        <v>0</v>
      </c>
      <c r="F31" s="16">
        <f t="shared" si="2"/>
        <v>0</v>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row>
    <row r="32" spans="1:44" s="11" customFormat="1" ht="237" customHeight="1">
      <c r="A32" s="24">
        <v>3.09</v>
      </c>
      <c r="B32" s="31" t="s">
        <v>46</v>
      </c>
      <c r="C32" s="2" t="s">
        <v>5</v>
      </c>
      <c r="D32" s="15">
        <v>53.63</v>
      </c>
      <c r="E32" s="17">
        <v>0</v>
      </c>
      <c r="F32" s="17">
        <f t="shared" si="2"/>
        <v>0</v>
      </c>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row>
    <row r="33" spans="1:44" s="11" customFormat="1" ht="213" customHeight="1">
      <c r="A33" s="24">
        <v>3.1</v>
      </c>
      <c r="B33" s="31" t="s">
        <v>47</v>
      </c>
      <c r="C33" s="2" t="s">
        <v>7</v>
      </c>
      <c r="D33" s="15">
        <v>4</v>
      </c>
      <c r="E33" s="17">
        <v>0</v>
      </c>
      <c r="F33" s="17">
        <f t="shared" si="2"/>
        <v>0</v>
      </c>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row>
    <row r="34" spans="1:44" s="11" customFormat="1" ht="216.75">
      <c r="A34" s="24">
        <v>3.11</v>
      </c>
      <c r="B34" s="31" t="s">
        <v>48</v>
      </c>
      <c r="C34" s="2" t="s">
        <v>7</v>
      </c>
      <c r="D34" s="15">
        <v>4</v>
      </c>
      <c r="E34" s="16">
        <v>0</v>
      </c>
      <c r="F34" s="16">
        <f t="shared" si="2"/>
        <v>0</v>
      </c>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row>
    <row r="35" spans="1:44" s="11" customFormat="1" ht="273.60000000000002" customHeight="1">
      <c r="A35" s="24">
        <v>3.12</v>
      </c>
      <c r="B35" s="31" t="s">
        <v>49</v>
      </c>
      <c r="C35" s="2" t="s">
        <v>7</v>
      </c>
      <c r="D35" s="15">
        <v>4</v>
      </c>
      <c r="E35" s="16">
        <v>0</v>
      </c>
      <c r="F35" s="16">
        <f t="shared" si="2"/>
        <v>0</v>
      </c>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row>
    <row r="36" spans="1:44" s="12" customFormat="1" ht="15">
      <c r="A36" s="21">
        <v>4</v>
      </c>
      <c r="B36" s="13" t="s">
        <v>9</v>
      </c>
      <c r="C36" s="13"/>
      <c r="D36" s="13"/>
      <c r="E36" s="14"/>
      <c r="F36" s="22">
        <f>SUM(F37:F40)</f>
        <v>0</v>
      </c>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row>
    <row r="37" spans="1:44" s="11" customFormat="1" ht="345.6" customHeight="1">
      <c r="A37" s="24">
        <v>4.01</v>
      </c>
      <c r="B37" s="31" t="s">
        <v>75</v>
      </c>
      <c r="C37" s="2" t="s">
        <v>5</v>
      </c>
      <c r="D37" s="15">
        <v>257.61</v>
      </c>
      <c r="E37" s="17">
        <v>0</v>
      </c>
      <c r="F37" s="17">
        <f t="shared" ref="F37:F40" si="3">D37*E37</f>
        <v>0</v>
      </c>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row>
    <row r="38" spans="1:44" s="28" customFormat="1" ht="153.6" customHeight="1">
      <c r="A38" s="24">
        <v>4.0199999999999996</v>
      </c>
      <c r="B38" s="31" t="s">
        <v>76</v>
      </c>
      <c r="C38" s="2" t="s">
        <v>5</v>
      </c>
      <c r="D38" s="15">
        <v>257.61</v>
      </c>
      <c r="E38" s="17">
        <v>0</v>
      </c>
      <c r="F38" s="17">
        <f t="shared" si="3"/>
        <v>0</v>
      </c>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row>
    <row r="39" spans="1:44" s="11" customFormat="1" ht="194.45" customHeight="1">
      <c r="A39" s="23">
        <v>4.03</v>
      </c>
      <c r="B39" s="31" t="s">
        <v>77</v>
      </c>
      <c r="C39" s="2" t="s">
        <v>5</v>
      </c>
      <c r="D39" s="15">
        <v>257.61</v>
      </c>
      <c r="E39" s="17">
        <v>0</v>
      </c>
      <c r="F39" s="17">
        <f t="shared" si="3"/>
        <v>0</v>
      </c>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row>
    <row r="40" spans="1:44" s="12" customFormat="1" ht="210.6" customHeight="1">
      <c r="A40" s="24">
        <v>4.04</v>
      </c>
      <c r="B40" s="31" t="s">
        <v>78</v>
      </c>
      <c r="C40" s="2" t="s">
        <v>20</v>
      </c>
      <c r="D40" s="15">
        <v>1</v>
      </c>
      <c r="E40" s="17">
        <v>0</v>
      </c>
      <c r="F40" s="17">
        <f t="shared" si="3"/>
        <v>0</v>
      </c>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row>
    <row r="41" spans="1:44" s="12" customFormat="1" ht="15">
      <c r="A41" s="21"/>
      <c r="B41" s="13" t="s">
        <v>15</v>
      </c>
      <c r="C41" s="13"/>
      <c r="D41" s="13"/>
      <c r="E41" s="14"/>
      <c r="F41" s="22">
        <f>F42+F52+F56+F62</f>
        <v>0</v>
      </c>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row>
    <row r="42" spans="1:44" s="12" customFormat="1" ht="15">
      <c r="A42" s="21">
        <v>5</v>
      </c>
      <c r="B42" s="13" t="s">
        <v>16</v>
      </c>
      <c r="C42" s="13"/>
      <c r="D42" s="13"/>
      <c r="E42" s="14"/>
      <c r="F42" s="22">
        <f>SUM(F43:F51)</f>
        <v>0</v>
      </c>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row>
    <row r="43" spans="1:44" s="11" customFormat="1" ht="153">
      <c r="A43" s="24">
        <v>5.01</v>
      </c>
      <c r="B43" s="31" t="s">
        <v>50</v>
      </c>
      <c r="C43" s="2" t="s">
        <v>5</v>
      </c>
      <c r="D43" s="15">
        <v>1120.26</v>
      </c>
      <c r="E43" s="17">
        <v>0</v>
      </c>
      <c r="F43" s="17">
        <f t="shared" ref="F43:F51" si="4">D43*E43</f>
        <v>0</v>
      </c>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row>
    <row r="44" spans="1:44" s="11" customFormat="1" ht="153">
      <c r="A44" s="24">
        <v>5.0199999999999996</v>
      </c>
      <c r="B44" s="31" t="s">
        <v>51</v>
      </c>
      <c r="C44" s="2" t="s">
        <v>5</v>
      </c>
      <c r="D44" s="15">
        <v>429.62</v>
      </c>
      <c r="E44" s="17">
        <v>0</v>
      </c>
      <c r="F44" s="17">
        <f t="shared" si="4"/>
        <v>0</v>
      </c>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row>
    <row r="45" spans="1:44" s="11" customFormat="1" ht="153">
      <c r="A45" s="24">
        <v>5.03</v>
      </c>
      <c r="B45" s="31" t="s">
        <v>52</v>
      </c>
      <c r="C45" s="2" t="s">
        <v>5</v>
      </c>
      <c r="D45" s="15">
        <v>900.33</v>
      </c>
      <c r="E45" s="17">
        <v>0</v>
      </c>
      <c r="F45" s="17">
        <f t="shared" si="4"/>
        <v>0</v>
      </c>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row>
    <row r="46" spans="1:44" s="11" customFormat="1" ht="139.9" customHeight="1">
      <c r="A46" s="24">
        <v>5.04</v>
      </c>
      <c r="B46" s="31" t="s">
        <v>53</v>
      </c>
      <c r="C46" s="2" t="s">
        <v>5</v>
      </c>
      <c r="D46" s="15">
        <v>323.95999999999998</v>
      </c>
      <c r="E46" s="17">
        <v>0</v>
      </c>
      <c r="F46" s="17">
        <f t="shared" si="4"/>
        <v>0</v>
      </c>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row>
    <row r="47" spans="1:44" s="11" customFormat="1" ht="153">
      <c r="A47" s="24">
        <v>5.05</v>
      </c>
      <c r="B47" s="31" t="s">
        <v>54</v>
      </c>
      <c r="C47" s="2" t="s">
        <v>5</v>
      </c>
      <c r="D47" s="15">
        <v>37.08</v>
      </c>
      <c r="E47" s="17">
        <v>0</v>
      </c>
      <c r="F47" s="17">
        <f t="shared" si="4"/>
        <v>0</v>
      </c>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row>
    <row r="48" spans="1:44" s="11" customFormat="1" ht="153">
      <c r="A48" s="24">
        <v>5.0599999999999996</v>
      </c>
      <c r="B48" s="31" t="s">
        <v>55</v>
      </c>
      <c r="C48" s="2" t="s">
        <v>5</v>
      </c>
      <c r="D48" s="15">
        <v>804.71</v>
      </c>
      <c r="E48" s="17">
        <v>0</v>
      </c>
      <c r="F48" s="17">
        <f t="shared" si="4"/>
        <v>0</v>
      </c>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row>
    <row r="49" spans="1:44" s="11" customFormat="1" ht="140.25">
      <c r="A49" s="24">
        <v>5.07</v>
      </c>
      <c r="B49" s="31" t="s">
        <v>56</v>
      </c>
      <c r="C49" s="2" t="s">
        <v>5</v>
      </c>
      <c r="D49" s="15">
        <v>840</v>
      </c>
      <c r="E49" s="17">
        <v>0</v>
      </c>
      <c r="F49" s="17">
        <f t="shared" si="4"/>
        <v>0</v>
      </c>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row>
    <row r="50" spans="1:44" s="11" customFormat="1" ht="153">
      <c r="A50" s="24">
        <v>5.08</v>
      </c>
      <c r="B50" s="31" t="s">
        <v>57</v>
      </c>
      <c r="C50" s="2" t="s">
        <v>5</v>
      </c>
      <c r="D50" s="15">
        <v>1164.5999999999999</v>
      </c>
      <c r="E50" s="17">
        <v>0</v>
      </c>
      <c r="F50" s="17">
        <f t="shared" si="4"/>
        <v>0</v>
      </c>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row>
    <row r="51" spans="1:44" s="11" customFormat="1" ht="210.6" customHeight="1">
      <c r="A51" s="24">
        <v>5.09</v>
      </c>
      <c r="B51" s="31" t="s">
        <v>58</v>
      </c>
      <c r="C51" s="2" t="s">
        <v>7</v>
      </c>
      <c r="D51" s="15">
        <v>1</v>
      </c>
      <c r="E51" s="17">
        <v>0</v>
      </c>
      <c r="F51" s="17">
        <f t="shared" si="4"/>
        <v>0</v>
      </c>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row>
    <row r="52" spans="1:44" s="12" customFormat="1" ht="15">
      <c r="A52" s="21">
        <v>6</v>
      </c>
      <c r="B52" s="13" t="s">
        <v>17</v>
      </c>
      <c r="C52" s="13"/>
      <c r="D52" s="13"/>
      <c r="E52" s="14"/>
      <c r="F52" s="22">
        <f>SUM(F53:F55)</f>
        <v>0</v>
      </c>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row>
    <row r="53" spans="1:44" s="11" customFormat="1" ht="153">
      <c r="A53" s="24">
        <v>6.01</v>
      </c>
      <c r="B53" s="31" t="s">
        <v>59</v>
      </c>
      <c r="C53" s="2" t="s">
        <v>5</v>
      </c>
      <c r="D53" s="15">
        <v>179.46</v>
      </c>
      <c r="E53" s="17">
        <v>0</v>
      </c>
      <c r="F53" s="17">
        <f>D53*E53</f>
        <v>0</v>
      </c>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row>
    <row r="54" spans="1:44" s="11" customFormat="1" ht="153">
      <c r="A54" s="24">
        <v>6.02</v>
      </c>
      <c r="B54" s="31" t="s">
        <v>60</v>
      </c>
      <c r="C54" s="2" t="s">
        <v>5</v>
      </c>
      <c r="D54" s="15">
        <v>722.91</v>
      </c>
      <c r="E54" s="17">
        <v>0</v>
      </c>
      <c r="F54" s="17">
        <f>D54*E54</f>
        <v>0</v>
      </c>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row>
    <row r="55" spans="1:44" s="11" customFormat="1" ht="197.45" customHeight="1">
      <c r="A55" s="24">
        <v>6.03</v>
      </c>
      <c r="B55" s="31" t="s">
        <v>61</v>
      </c>
      <c r="C55" s="2" t="s">
        <v>5</v>
      </c>
      <c r="D55" s="15">
        <v>23.4</v>
      </c>
      <c r="E55" s="17">
        <v>0</v>
      </c>
      <c r="F55" s="17">
        <f>D55*E55</f>
        <v>0</v>
      </c>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row>
    <row r="56" spans="1:44" s="12" customFormat="1" ht="15">
      <c r="A56" s="21">
        <v>7</v>
      </c>
      <c r="B56" s="13" t="s">
        <v>18</v>
      </c>
      <c r="C56" s="13"/>
      <c r="D56" s="13"/>
      <c r="E56" s="14"/>
      <c r="F56" s="22">
        <f>SUM(F57:F61)</f>
        <v>0</v>
      </c>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row>
    <row r="57" spans="1:44" s="6" customFormat="1" ht="153">
      <c r="A57" s="24">
        <v>7.01</v>
      </c>
      <c r="B57" s="31" t="s">
        <v>62</v>
      </c>
      <c r="C57" s="2" t="s">
        <v>5</v>
      </c>
      <c r="D57" s="15">
        <v>352.64</v>
      </c>
      <c r="E57" s="17">
        <v>0</v>
      </c>
      <c r="F57" s="17">
        <f>D57*E57</f>
        <v>0</v>
      </c>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row>
    <row r="58" spans="1:44" s="6" customFormat="1" ht="153">
      <c r="A58" s="23">
        <v>7.02</v>
      </c>
      <c r="B58" s="31" t="s">
        <v>63</v>
      </c>
      <c r="C58" s="2" t="s">
        <v>5</v>
      </c>
      <c r="D58" s="15">
        <v>115.48</v>
      </c>
      <c r="E58" s="17">
        <v>0</v>
      </c>
      <c r="F58" s="17">
        <f>D58*E58</f>
        <v>0</v>
      </c>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row>
    <row r="59" spans="1:44" s="11" customFormat="1" ht="153">
      <c r="A59" s="24">
        <v>7.03</v>
      </c>
      <c r="B59" s="31" t="s">
        <v>64</v>
      </c>
      <c r="C59" s="2" t="s">
        <v>5</v>
      </c>
      <c r="D59" s="15">
        <v>379.96</v>
      </c>
      <c r="E59" s="17">
        <v>0</v>
      </c>
      <c r="F59" s="17">
        <f t="shared" ref="F59:F61" si="5">D59*E59</f>
        <v>0</v>
      </c>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row>
    <row r="60" spans="1:44" s="11" customFormat="1" ht="191.25">
      <c r="A60" s="24">
        <v>7.04</v>
      </c>
      <c r="B60" s="31" t="s">
        <v>65</v>
      </c>
      <c r="C60" s="2" t="s">
        <v>5</v>
      </c>
      <c r="D60" s="15">
        <v>7.3</v>
      </c>
      <c r="E60" s="17">
        <v>0</v>
      </c>
      <c r="F60" s="17">
        <f t="shared" si="5"/>
        <v>0</v>
      </c>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row>
    <row r="61" spans="1:44" s="11" customFormat="1" ht="140.25">
      <c r="A61" s="24">
        <v>7.05</v>
      </c>
      <c r="B61" s="31" t="s">
        <v>66</v>
      </c>
      <c r="C61" s="2" t="s">
        <v>5</v>
      </c>
      <c r="D61" s="15">
        <v>376.12</v>
      </c>
      <c r="E61" s="17">
        <v>0</v>
      </c>
      <c r="F61" s="17">
        <f t="shared" si="5"/>
        <v>0</v>
      </c>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row>
    <row r="62" spans="1:44" s="12" customFormat="1" ht="15">
      <c r="A62" s="21">
        <v>8</v>
      </c>
      <c r="B62" s="13" t="s">
        <v>19</v>
      </c>
      <c r="C62" s="13"/>
      <c r="D62" s="13"/>
      <c r="E62" s="14"/>
      <c r="F62" s="22">
        <f>SUM(F63:F71)</f>
        <v>0</v>
      </c>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row>
    <row r="63" spans="1:44" s="11" customFormat="1" ht="140.25">
      <c r="A63" s="24">
        <v>8.01</v>
      </c>
      <c r="B63" s="31" t="s">
        <v>67</v>
      </c>
      <c r="C63" s="2" t="s">
        <v>5</v>
      </c>
      <c r="D63" s="15">
        <v>85.85</v>
      </c>
      <c r="E63" s="16">
        <v>0</v>
      </c>
      <c r="F63" s="16">
        <f t="shared" ref="F63:F71" si="6">D63*E63</f>
        <v>0</v>
      </c>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row>
    <row r="64" spans="1:44" s="11" customFormat="1" ht="191.25">
      <c r="A64" s="24">
        <v>8.02</v>
      </c>
      <c r="B64" s="31" t="s">
        <v>68</v>
      </c>
      <c r="C64" s="2" t="s">
        <v>5</v>
      </c>
      <c r="D64" s="15">
        <v>148.80000000000001</v>
      </c>
      <c r="E64" s="16">
        <v>0</v>
      </c>
      <c r="F64" s="16">
        <f t="shared" si="6"/>
        <v>0</v>
      </c>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row>
    <row r="65" spans="1:44" s="6" customFormat="1" ht="204">
      <c r="A65" s="23">
        <v>8.0299999999999994</v>
      </c>
      <c r="B65" s="31" t="s">
        <v>89</v>
      </c>
      <c r="C65" s="2" t="s">
        <v>5</v>
      </c>
      <c r="D65" s="15">
        <v>501.07</v>
      </c>
      <c r="E65" s="17">
        <v>0</v>
      </c>
      <c r="F65" s="17">
        <f t="shared" si="6"/>
        <v>0</v>
      </c>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row>
    <row r="66" spans="1:44" s="11" customFormat="1" ht="229.5">
      <c r="A66" s="24">
        <v>8.0399999999999991</v>
      </c>
      <c r="B66" s="31" t="s">
        <v>80</v>
      </c>
      <c r="C66" s="2" t="s">
        <v>5</v>
      </c>
      <c r="D66" s="15">
        <v>609.42999999999995</v>
      </c>
      <c r="E66" s="17">
        <v>0</v>
      </c>
      <c r="F66" s="17">
        <f t="shared" si="6"/>
        <v>0</v>
      </c>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row>
    <row r="67" spans="1:44" s="11" customFormat="1" ht="178.5">
      <c r="A67" s="24">
        <v>8.0500000000000007</v>
      </c>
      <c r="B67" s="31" t="s">
        <v>33</v>
      </c>
      <c r="C67" s="2" t="s">
        <v>5</v>
      </c>
      <c r="D67" s="15">
        <v>9.1199999999999992</v>
      </c>
      <c r="E67" s="16">
        <v>0</v>
      </c>
      <c r="F67" s="16">
        <f t="shared" si="6"/>
        <v>0</v>
      </c>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row>
    <row r="68" spans="1:44" s="11" customFormat="1" ht="153">
      <c r="A68" s="24">
        <v>8.06</v>
      </c>
      <c r="B68" s="31" t="s">
        <v>83</v>
      </c>
      <c r="C68" s="2" t="s">
        <v>7</v>
      </c>
      <c r="D68" s="15">
        <v>18</v>
      </c>
      <c r="E68" s="16">
        <v>0</v>
      </c>
      <c r="F68" s="16">
        <f t="shared" ref="F68" si="7">D68*E68</f>
        <v>0</v>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row>
    <row r="69" spans="1:44" s="11" customFormat="1" ht="330.6" customHeight="1">
      <c r="A69" s="24">
        <v>8.07</v>
      </c>
      <c r="B69" s="31" t="s">
        <v>85</v>
      </c>
      <c r="C69" s="2" t="s">
        <v>7</v>
      </c>
      <c r="D69" s="15">
        <v>18</v>
      </c>
      <c r="E69" s="16">
        <v>0</v>
      </c>
      <c r="F69" s="16">
        <f t="shared" si="6"/>
        <v>0</v>
      </c>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row>
    <row r="70" spans="1:44" s="11" customFormat="1" ht="315" customHeight="1">
      <c r="A70" s="24">
        <v>8.08</v>
      </c>
      <c r="B70" s="31" t="s">
        <v>86</v>
      </c>
      <c r="C70" s="2" t="s">
        <v>7</v>
      </c>
      <c r="D70" s="15">
        <v>38</v>
      </c>
      <c r="E70" s="16">
        <v>0</v>
      </c>
      <c r="F70" s="16">
        <f t="shared" si="6"/>
        <v>0</v>
      </c>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row>
    <row r="71" spans="1:44" s="11" customFormat="1" ht="153">
      <c r="A71" s="24">
        <v>8.09</v>
      </c>
      <c r="B71" s="31" t="s">
        <v>69</v>
      </c>
      <c r="C71" s="2" t="s">
        <v>4</v>
      </c>
      <c r="D71" s="15">
        <v>120</v>
      </c>
      <c r="E71" s="16">
        <v>0</v>
      </c>
      <c r="F71" s="16">
        <f t="shared" si="6"/>
        <v>0</v>
      </c>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row>
    <row r="72" spans="1:44" s="12" customFormat="1" ht="15">
      <c r="A72" s="21"/>
      <c r="B72" s="13" t="s">
        <v>21</v>
      </c>
      <c r="C72" s="13"/>
      <c r="D72" s="13"/>
      <c r="E72" s="14"/>
      <c r="F72" s="22">
        <f>F73+F76+F79</f>
        <v>0</v>
      </c>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row>
    <row r="73" spans="1:44" s="12" customFormat="1" ht="15">
      <c r="A73" s="21">
        <v>9</v>
      </c>
      <c r="B73" s="13" t="s">
        <v>16</v>
      </c>
      <c r="C73" s="13"/>
      <c r="D73" s="13"/>
      <c r="E73" s="14"/>
      <c r="F73" s="22">
        <f>SUM(F74:F75)</f>
        <v>0</v>
      </c>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row>
    <row r="74" spans="1:44" s="11" customFormat="1" ht="409.5">
      <c r="A74" s="24">
        <v>9.01</v>
      </c>
      <c r="B74" s="31" t="s">
        <v>87</v>
      </c>
      <c r="C74" s="2" t="s">
        <v>22</v>
      </c>
      <c r="D74" s="15">
        <v>1</v>
      </c>
      <c r="E74" s="17">
        <v>0</v>
      </c>
      <c r="F74" s="17">
        <f t="shared" ref="F74:F75" si="8">D74*E74</f>
        <v>0</v>
      </c>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row>
    <row r="75" spans="1:44" s="11" customFormat="1" ht="280.89999999999998" customHeight="1">
      <c r="A75" s="24">
        <v>9.02</v>
      </c>
      <c r="B75" s="31" t="s">
        <v>88</v>
      </c>
      <c r="C75" s="2" t="s">
        <v>4</v>
      </c>
      <c r="D75" s="15">
        <v>187.55</v>
      </c>
      <c r="E75" s="17">
        <v>0</v>
      </c>
      <c r="F75" s="17">
        <f t="shared" si="8"/>
        <v>0</v>
      </c>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row>
    <row r="76" spans="1:44" s="12" customFormat="1" ht="15">
      <c r="A76" s="21">
        <v>10</v>
      </c>
      <c r="B76" s="13" t="s">
        <v>18</v>
      </c>
      <c r="C76" s="13"/>
      <c r="D76" s="13"/>
      <c r="E76" s="14"/>
      <c r="F76" s="22">
        <f>SUM(F77:F78)</f>
        <v>0</v>
      </c>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row>
    <row r="77" spans="1:44" s="11" customFormat="1" ht="254.45" customHeight="1">
      <c r="A77" s="24">
        <v>10.01</v>
      </c>
      <c r="B77" s="31" t="s">
        <v>84</v>
      </c>
      <c r="C77" s="2" t="s">
        <v>4</v>
      </c>
      <c r="D77" s="15">
        <v>127.93</v>
      </c>
      <c r="E77" s="17">
        <v>0</v>
      </c>
      <c r="F77" s="17">
        <f t="shared" ref="F77:F78" si="9">D77*E77</f>
        <v>0</v>
      </c>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row>
    <row r="78" spans="1:44" s="11" customFormat="1" ht="259.89999999999998" customHeight="1">
      <c r="A78" s="24">
        <v>10.02</v>
      </c>
      <c r="B78" s="31" t="s">
        <v>70</v>
      </c>
      <c r="C78" s="2" t="s">
        <v>5</v>
      </c>
      <c r="D78" s="15">
        <v>22.28</v>
      </c>
      <c r="E78" s="17">
        <v>0</v>
      </c>
      <c r="F78" s="17">
        <f t="shared" si="9"/>
        <v>0</v>
      </c>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row>
    <row r="79" spans="1:44" s="12" customFormat="1" ht="15">
      <c r="A79" s="21">
        <v>11</v>
      </c>
      <c r="B79" s="13" t="s">
        <v>19</v>
      </c>
      <c r="C79" s="13"/>
      <c r="D79" s="13"/>
      <c r="E79" s="14"/>
      <c r="F79" s="22">
        <f>SUM(F80:F82)</f>
        <v>0</v>
      </c>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row>
    <row r="80" spans="1:44" s="11" customFormat="1" ht="179.45" customHeight="1">
      <c r="A80" s="24">
        <v>11.01</v>
      </c>
      <c r="B80" s="31" t="s">
        <v>71</v>
      </c>
      <c r="C80" s="2" t="s">
        <v>7</v>
      </c>
      <c r="D80" s="15">
        <v>9</v>
      </c>
      <c r="E80" s="17">
        <v>0</v>
      </c>
      <c r="F80" s="17">
        <f t="shared" ref="F80:F82" si="10">D80*E80</f>
        <v>0</v>
      </c>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row>
    <row r="81" spans="1:44" s="11" customFormat="1" ht="216.75">
      <c r="A81" s="24">
        <v>11.02</v>
      </c>
      <c r="B81" s="31" t="s">
        <v>81</v>
      </c>
      <c r="C81" s="2" t="s">
        <v>7</v>
      </c>
      <c r="D81" s="15">
        <v>10</v>
      </c>
      <c r="E81" s="17">
        <v>0</v>
      </c>
      <c r="F81" s="17">
        <f t="shared" si="10"/>
        <v>0</v>
      </c>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row>
    <row r="82" spans="1:44" s="11" customFormat="1" ht="165.75">
      <c r="A82" s="24">
        <v>11.03</v>
      </c>
      <c r="B82" s="31" t="s">
        <v>72</v>
      </c>
      <c r="C82" s="2" t="s">
        <v>7</v>
      </c>
      <c r="D82" s="15">
        <v>5</v>
      </c>
      <c r="E82" s="17">
        <v>0</v>
      </c>
      <c r="F82" s="17">
        <f t="shared" si="10"/>
        <v>0</v>
      </c>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row>
    <row r="83" spans="1:44" s="12" customFormat="1" ht="15">
      <c r="A83" s="21"/>
      <c r="B83" s="13" t="s">
        <v>31</v>
      </c>
      <c r="C83" s="13"/>
      <c r="D83" s="13"/>
      <c r="E83" s="14"/>
      <c r="F83" s="22">
        <f>F84</f>
        <v>0</v>
      </c>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row>
    <row r="84" spans="1:44" s="12" customFormat="1" ht="15">
      <c r="A84" s="21">
        <v>12</v>
      </c>
      <c r="B84" s="13" t="s">
        <v>34</v>
      </c>
      <c r="C84" s="13"/>
      <c r="D84" s="13"/>
      <c r="E84" s="14"/>
      <c r="F84" s="22">
        <f>SUM(F85)</f>
        <v>0</v>
      </c>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row>
    <row r="85" spans="1:44" s="11" customFormat="1" ht="102">
      <c r="A85" s="24">
        <v>12.01</v>
      </c>
      <c r="B85" s="31" t="s">
        <v>82</v>
      </c>
      <c r="C85" s="2" t="s">
        <v>32</v>
      </c>
      <c r="D85" s="15">
        <v>1</v>
      </c>
      <c r="E85" s="17">
        <v>0</v>
      </c>
      <c r="F85" s="17">
        <f t="shared" ref="F85" si="11">D85*E85</f>
        <v>0</v>
      </c>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row>
    <row r="86" spans="1:44" s="6" customFormat="1" ht="18" customHeight="1">
      <c r="A86" s="35" t="s">
        <v>14</v>
      </c>
      <c r="B86" s="35"/>
      <c r="C86" s="35"/>
      <c r="D86" s="35"/>
      <c r="E86" s="35"/>
      <c r="F86" s="25">
        <f>F14</f>
        <v>0</v>
      </c>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row>
    <row r="87" spans="1:44" s="6" customFormat="1" ht="18.75">
      <c r="A87" s="35" t="s">
        <v>2</v>
      </c>
      <c r="B87" s="35"/>
      <c r="C87" s="35"/>
      <c r="D87" s="35"/>
      <c r="E87" s="35"/>
      <c r="F87" s="25">
        <f>F86*0.16</f>
        <v>0</v>
      </c>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row>
    <row r="88" spans="1:44" s="6" customFormat="1" ht="18.75">
      <c r="A88" s="35" t="s">
        <v>3</v>
      </c>
      <c r="B88" s="35"/>
      <c r="C88" s="35"/>
      <c r="D88" s="35"/>
      <c r="E88" s="35"/>
      <c r="F88" s="25">
        <f>F86+F87</f>
        <v>0</v>
      </c>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row>
    <row r="89" spans="1:44">
      <c r="A89" s="33"/>
      <c r="B89" s="33"/>
      <c r="C89" s="33"/>
      <c r="D89" s="33"/>
      <c r="E89" s="33"/>
      <c r="F89" s="33"/>
    </row>
    <row r="90" spans="1:44">
      <c r="A90" s="33"/>
      <c r="B90" s="33"/>
      <c r="C90" s="33"/>
      <c r="D90" s="33"/>
      <c r="E90" s="33"/>
      <c r="F90" s="33"/>
    </row>
    <row r="91" spans="1:44">
      <c r="A91" s="33"/>
      <c r="B91" s="33"/>
      <c r="C91" s="33"/>
      <c r="D91" s="33"/>
      <c r="E91" s="33"/>
      <c r="F91" s="33"/>
    </row>
    <row r="92" spans="1:44">
      <c r="A92" s="33"/>
      <c r="B92" s="33"/>
      <c r="C92" s="33"/>
      <c r="D92" s="33"/>
      <c r="E92" s="33"/>
      <c r="F92" s="33"/>
    </row>
    <row r="93" spans="1:44">
      <c r="A93" s="34"/>
      <c r="B93" s="34"/>
      <c r="C93" s="34"/>
      <c r="D93" s="34"/>
      <c r="E93" s="34"/>
      <c r="F93" s="34"/>
    </row>
    <row r="94" spans="1:44">
      <c r="A94" s="34"/>
      <c r="B94" s="34"/>
      <c r="C94" s="34"/>
      <c r="D94" s="34"/>
      <c r="E94" s="34"/>
      <c r="F94" s="34"/>
    </row>
    <row r="95" spans="1:44">
      <c r="A95" s="34"/>
      <c r="B95" s="34"/>
      <c r="C95" s="34"/>
      <c r="D95" s="34"/>
      <c r="E95" s="34"/>
      <c r="F95" s="34"/>
    </row>
    <row r="96" spans="1:44">
      <c r="A96" s="34"/>
      <c r="B96" s="34"/>
      <c r="C96" s="34"/>
      <c r="D96" s="34"/>
      <c r="E96" s="34"/>
      <c r="F96" s="34"/>
    </row>
    <row r="97" spans="1:6">
      <c r="A97" s="34"/>
      <c r="B97" s="34"/>
      <c r="C97" s="34"/>
      <c r="D97" s="34"/>
      <c r="E97" s="34"/>
      <c r="F97" s="34"/>
    </row>
    <row r="98" spans="1:6">
      <c r="A98" s="34"/>
      <c r="B98" s="34"/>
      <c r="C98" s="34"/>
      <c r="D98" s="34"/>
      <c r="E98" s="34"/>
      <c r="F98" s="34"/>
    </row>
    <row r="99" spans="1:6" ht="15">
      <c r="A99"/>
      <c r="B99"/>
      <c r="C99"/>
      <c r="D99"/>
      <c r="E99"/>
      <c r="F99"/>
    </row>
    <row r="100" spans="1:6" s="3" customFormat="1" ht="15">
      <c r="A100"/>
      <c r="B100"/>
      <c r="C100"/>
      <c r="D100"/>
      <c r="E100"/>
      <c r="F100"/>
    </row>
    <row r="101" spans="1:6" s="3" customFormat="1" ht="15">
      <c r="A101"/>
      <c r="B101"/>
      <c r="C101"/>
      <c r="D101"/>
      <c r="E101"/>
      <c r="F101"/>
    </row>
    <row r="102" spans="1:6" s="3" customFormat="1">
      <c r="B102" s="1"/>
      <c r="C102" s="1"/>
      <c r="D102" s="1"/>
      <c r="E102" s="1"/>
      <c r="F102" s="1"/>
    </row>
    <row r="103" spans="1:6" s="3" customFormat="1">
      <c r="B103" s="1"/>
      <c r="C103" s="1"/>
      <c r="D103" s="1"/>
      <c r="E103" s="1"/>
      <c r="F103" s="1"/>
    </row>
    <row r="104" spans="1:6" s="3" customFormat="1">
      <c r="B104" s="1"/>
      <c r="C104" s="1"/>
      <c r="D104" s="1"/>
      <c r="E104" s="1"/>
      <c r="F104" s="1"/>
    </row>
    <row r="105" spans="1:6" s="3" customFormat="1">
      <c r="B105" s="1"/>
      <c r="C105" s="1"/>
      <c r="D105" s="1"/>
      <c r="E105" s="1"/>
      <c r="F105" s="1"/>
    </row>
    <row r="106" spans="1:6" s="3" customFormat="1">
      <c r="B106" s="1"/>
      <c r="C106" s="1"/>
      <c r="D106" s="1"/>
      <c r="E106" s="1"/>
      <c r="F106" s="1"/>
    </row>
    <row r="107" spans="1:6" s="3" customFormat="1">
      <c r="B107" s="1"/>
      <c r="C107" s="1"/>
      <c r="D107" s="1"/>
      <c r="E107" s="1"/>
      <c r="F107" s="1"/>
    </row>
    <row r="108" spans="1:6" s="3" customFormat="1">
      <c r="B108" s="1"/>
      <c r="C108" s="1"/>
      <c r="D108" s="1"/>
      <c r="E108" s="1"/>
      <c r="F108" s="1"/>
    </row>
    <row r="109" spans="1:6" s="3" customFormat="1">
      <c r="B109" s="1"/>
      <c r="C109" s="1"/>
      <c r="D109" s="1"/>
      <c r="E109" s="1"/>
      <c r="F109" s="1"/>
    </row>
    <row r="110" spans="1:6" s="3" customFormat="1">
      <c r="B110" s="1"/>
      <c r="C110" s="1"/>
      <c r="D110" s="1"/>
      <c r="E110" s="1"/>
      <c r="F110" s="1"/>
    </row>
    <row r="111" spans="1:6" customFormat="1" ht="15"/>
    <row r="112" spans="1:6" customFormat="1" ht="15"/>
    <row r="113" customFormat="1" ht="15"/>
    <row r="114" customFormat="1" ht="15"/>
    <row r="115" customFormat="1" ht="15"/>
    <row r="116" customFormat="1" ht="15"/>
    <row r="117" customFormat="1" ht="15"/>
    <row r="118" customFormat="1" ht="15"/>
    <row r="119" customFormat="1" ht="15"/>
    <row r="120" customFormat="1" ht="15"/>
    <row r="121" customFormat="1" ht="15"/>
    <row r="122" customFormat="1" ht="15"/>
    <row r="123" customFormat="1" ht="15"/>
    <row r="124" customFormat="1" ht="15"/>
    <row r="125" customFormat="1" ht="15"/>
    <row r="126" customFormat="1" ht="15"/>
    <row r="127" customFormat="1" ht="15"/>
    <row r="128" customFormat="1" ht="15"/>
    <row r="129" customFormat="1" ht="15"/>
    <row r="130" customFormat="1" ht="15"/>
    <row r="131" customFormat="1" ht="15"/>
    <row r="132" customFormat="1" ht="15"/>
    <row r="133" customFormat="1" ht="15"/>
    <row r="134" customFormat="1" ht="15"/>
    <row r="135" customFormat="1" ht="15"/>
    <row r="136" customFormat="1" ht="15"/>
    <row r="137" customFormat="1" ht="15"/>
    <row r="138" customFormat="1" ht="15"/>
    <row r="139" customFormat="1" ht="15"/>
    <row r="140" customFormat="1" ht="15"/>
    <row r="141" customFormat="1" ht="15"/>
    <row r="142" customFormat="1" ht="15"/>
    <row r="143" customFormat="1" ht="15"/>
    <row r="144" customFormat="1" ht="15"/>
    <row r="145" customFormat="1" ht="15"/>
    <row r="146" customFormat="1" ht="15"/>
    <row r="147" customFormat="1" ht="15"/>
    <row r="148" customFormat="1" ht="15"/>
    <row r="149" customFormat="1" ht="15"/>
    <row r="150" customFormat="1" ht="15"/>
    <row r="151" customFormat="1" ht="15"/>
    <row r="152" customFormat="1" ht="15"/>
    <row r="153" customFormat="1" ht="15"/>
    <row r="154" customFormat="1" ht="15"/>
    <row r="155" customFormat="1" ht="15"/>
    <row r="156" customFormat="1" ht="15"/>
    <row r="157" customFormat="1" ht="15"/>
    <row r="158" customFormat="1" ht="15"/>
    <row r="159" customFormat="1" ht="15"/>
    <row r="160" customFormat="1" ht="15"/>
    <row r="161" customFormat="1" ht="15"/>
    <row r="162" customFormat="1" ht="15"/>
    <row r="163" customFormat="1" ht="15"/>
    <row r="164" customFormat="1" ht="15"/>
    <row r="165" customFormat="1" ht="15"/>
    <row r="166" customFormat="1" ht="15"/>
    <row r="167" customFormat="1" ht="15"/>
    <row r="168" customFormat="1" ht="15"/>
    <row r="169" customFormat="1" ht="15"/>
    <row r="170" customFormat="1" ht="15"/>
    <row r="171" customFormat="1" ht="15"/>
    <row r="172" customFormat="1" ht="15"/>
    <row r="173" customFormat="1" ht="15"/>
    <row r="174" customFormat="1" ht="15"/>
    <row r="175" customFormat="1" ht="15"/>
    <row r="176" customFormat="1" ht="15"/>
    <row r="177" customFormat="1" ht="15"/>
    <row r="178" customFormat="1" ht="15"/>
    <row r="179" customFormat="1" ht="15"/>
    <row r="180" customFormat="1" ht="15"/>
    <row r="181" customFormat="1" ht="15"/>
    <row r="182" customFormat="1" ht="15"/>
    <row r="183" customFormat="1" ht="15"/>
    <row r="184" customFormat="1" ht="15"/>
    <row r="185" customFormat="1" ht="15"/>
    <row r="186" customFormat="1" ht="15"/>
    <row r="187" customFormat="1" ht="15"/>
    <row r="188" customFormat="1" ht="15"/>
    <row r="189" customFormat="1" ht="15"/>
    <row r="190" customFormat="1" ht="15"/>
    <row r="191" customFormat="1" ht="15"/>
    <row r="192" customFormat="1" ht="15"/>
    <row r="193" customFormat="1" ht="15"/>
    <row r="194" customFormat="1" ht="15"/>
    <row r="195" customFormat="1" ht="15"/>
    <row r="196" customFormat="1" ht="15"/>
    <row r="197" customFormat="1" ht="15"/>
    <row r="198" customFormat="1" ht="15"/>
    <row r="199" customFormat="1" ht="15"/>
    <row r="200" customFormat="1" ht="15"/>
    <row r="201" customFormat="1" ht="15"/>
    <row r="202" customFormat="1" ht="15"/>
    <row r="203" customFormat="1" ht="15"/>
    <row r="204" customFormat="1" ht="15"/>
    <row r="205" customFormat="1" ht="15"/>
    <row r="206" customFormat="1" ht="15"/>
    <row r="207" customFormat="1" ht="15"/>
    <row r="208" customFormat="1" ht="15"/>
    <row r="209" customFormat="1" ht="15"/>
    <row r="210" customFormat="1" ht="15"/>
    <row r="211" customFormat="1" ht="15"/>
    <row r="212" customFormat="1" ht="15"/>
    <row r="213" customFormat="1" ht="15"/>
    <row r="214" customFormat="1" ht="15"/>
    <row r="215" customFormat="1" ht="15"/>
    <row r="216" customFormat="1" ht="15"/>
    <row r="217" customFormat="1" ht="15"/>
    <row r="218" customFormat="1" ht="15"/>
    <row r="219" customFormat="1" ht="15"/>
    <row r="220" customFormat="1" ht="15"/>
    <row r="221" customFormat="1" ht="15"/>
    <row r="222" customFormat="1" ht="15"/>
    <row r="223" customFormat="1" ht="15"/>
    <row r="224" customFormat="1" ht="15"/>
    <row r="225" customFormat="1" ht="15"/>
    <row r="226" customFormat="1" ht="15"/>
    <row r="227" customFormat="1" ht="15"/>
    <row r="228" customFormat="1" ht="15"/>
    <row r="229" customFormat="1" ht="15"/>
    <row r="230" customFormat="1" ht="15"/>
    <row r="231" customFormat="1" ht="15"/>
    <row r="232" customFormat="1" ht="15"/>
    <row r="233" customFormat="1" ht="15"/>
    <row r="234" customFormat="1" ht="15"/>
    <row r="235" customFormat="1" ht="15"/>
    <row r="236" customFormat="1" ht="15"/>
    <row r="237" customFormat="1" ht="15"/>
    <row r="238" customFormat="1" ht="15"/>
    <row r="239" customFormat="1" ht="15"/>
    <row r="240" customFormat="1" ht="15"/>
    <row r="241" customFormat="1" ht="15"/>
    <row r="242" customFormat="1" ht="15"/>
    <row r="243" customFormat="1" ht="15"/>
    <row r="244" customFormat="1" ht="15"/>
    <row r="245" customFormat="1" ht="15"/>
    <row r="246" customFormat="1" ht="15"/>
    <row r="247" customFormat="1" ht="15"/>
    <row r="248" customFormat="1" ht="15"/>
    <row r="249" customFormat="1" ht="15"/>
    <row r="250" customFormat="1" ht="15"/>
    <row r="251" customFormat="1" ht="15"/>
    <row r="252" customFormat="1" ht="15"/>
    <row r="253" customFormat="1" ht="15"/>
    <row r="254" customFormat="1" ht="15"/>
    <row r="255" customFormat="1" ht="15"/>
    <row r="256" customFormat="1" ht="15"/>
    <row r="257" customFormat="1" ht="15"/>
    <row r="258" customFormat="1" ht="15"/>
    <row r="259" customFormat="1" ht="15"/>
    <row r="260" customFormat="1" ht="15"/>
    <row r="261" customFormat="1" ht="15"/>
    <row r="262" customFormat="1" ht="15"/>
    <row r="263" customFormat="1" ht="15"/>
    <row r="264" customFormat="1" ht="15"/>
    <row r="265" customFormat="1" ht="15"/>
    <row r="266" customFormat="1" ht="15"/>
    <row r="267" customFormat="1" ht="15"/>
    <row r="268" customFormat="1" ht="15"/>
    <row r="269" customFormat="1" ht="15"/>
    <row r="270" customFormat="1" ht="15"/>
    <row r="271" customFormat="1" ht="15"/>
    <row r="272" customFormat="1" ht="15"/>
    <row r="273" customFormat="1" ht="15"/>
    <row r="274" customFormat="1" ht="15"/>
    <row r="275" customFormat="1" ht="15"/>
    <row r="276" customFormat="1" ht="15"/>
    <row r="277" customFormat="1" ht="15"/>
    <row r="278" customFormat="1" ht="15"/>
    <row r="279" customFormat="1" ht="15"/>
    <row r="280" customFormat="1" ht="15"/>
    <row r="281" customFormat="1" ht="15"/>
    <row r="282" customFormat="1" ht="15"/>
    <row r="283" customFormat="1" ht="15"/>
    <row r="284" customFormat="1" ht="15"/>
    <row r="285" customFormat="1" ht="15"/>
    <row r="286" customFormat="1" ht="15"/>
    <row r="287" customFormat="1" ht="15"/>
    <row r="288" customFormat="1" ht="15"/>
    <row r="289" customFormat="1" ht="15"/>
    <row r="290" customFormat="1" ht="15"/>
    <row r="291" customFormat="1" ht="15"/>
    <row r="292" customFormat="1" ht="15"/>
    <row r="293" customFormat="1" ht="15"/>
    <row r="294" customFormat="1" ht="15"/>
    <row r="295" customFormat="1" ht="15"/>
    <row r="296" customFormat="1" ht="15"/>
    <row r="297" customFormat="1" ht="15"/>
    <row r="298" customFormat="1" ht="15"/>
    <row r="299" customFormat="1" ht="15"/>
    <row r="300" customFormat="1" ht="15"/>
    <row r="301" customFormat="1" ht="15"/>
    <row r="302" customFormat="1" ht="15"/>
    <row r="303" customFormat="1" ht="15"/>
    <row r="304" customFormat="1" ht="15"/>
    <row r="305" customFormat="1" ht="15"/>
    <row r="306" customFormat="1" ht="15"/>
    <row r="307" customFormat="1" ht="15"/>
    <row r="308" customFormat="1" ht="15"/>
    <row r="309" customFormat="1" ht="15"/>
    <row r="310" customFormat="1" ht="15"/>
    <row r="311" customFormat="1" ht="15"/>
    <row r="312" customFormat="1" ht="15"/>
    <row r="313" customFormat="1" ht="15"/>
    <row r="314" customFormat="1" ht="15"/>
    <row r="315" customFormat="1" ht="15"/>
    <row r="316" customFormat="1" ht="15"/>
    <row r="317" customFormat="1" ht="15"/>
    <row r="318" customFormat="1" ht="15"/>
    <row r="319" customFormat="1" ht="15"/>
  </sheetData>
  <mergeCells count="13">
    <mergeCell ref="B13:F13"/>
    <mergeCell ref="A8:F8"/>
    <mergeCell ref="B9:F9"/>
    <mergeCell ref="B10:F10"/>
    <mergeCell ref="B11:F11"/>
    <mergeCell ref="B12:F12"/>
    <mergeCell ref="A91:F92"/>
    <mergeCell ref="A93:F95"/>
    <mergeCell ref="A96:F98"/>
    <mergeCell ref="A86:E86"/>
    <mergeCell ref="A87:E87"/>
    <mergeCell ref="A88:E88"/>
    <mergeCell ref="A89:F90"/>
  </mergeCells>
  <printOptions horizontalCentered="1"/>
  <pageMargins left="0.25" right="0.25" top="0.75" bottom="0.75" header="0.3" footer="0.3"/>
  <pageSetup scale="68" fitToHeight="0" orientation="portrait" r:id="rId1"/>
  <headerFooter>
    <oddFooter>&amp;CGERENCIA DE INSPECCIÓN ESTRUCTURAL Y SERVICIOS GENERALES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CAT_MITRAS</vt:lpstr>
      <vt:lpstr>CAT_MITRAS!Área_de_impresión</vt:lpstr>
      <vt:lpstr>CAT_MITRAS!Títulos_a_imprimir</vt:lpstr>
    </vt:vector>
  </TitlesOfParts>
  <Company>Luffi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GUERRA</dc:creator>
  <cp:lastModifiedBy>selene elizabeth garza treviño</cp:lastModifiedBy>
  <cp:lastPrinted>2024-04-30T19:34:31Z</cp:lastPrinted>
  <dcterms:created xsi:type="dcterms:W3CDTF">2015-12-22T10:17:42Z</dcterms:created>
  <dcterms:modified xsi:type="dcterms:W3CDTF">2024-06-13T17:34:21Z</dcterms:modified>
</cp:coreProperties>
</file>